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1" activeTab="1"/>
  </bookViews>
  <sheets>
    <sheet name="2020г" sheetId="1" state="hidden" r:id="rId1"/>
    <sheet name="2021г" sheetId="2" r:id="rId2"/>
    <sheet name="2022г" sheetId="3" state="hidden" r:id="rId3"/>
    <sheet name="2023 г" sheetId="4" state="hidden" r:id="rId4"/>
  </sheets>
  <calcPr calcId="162913"/>
</workbook>
</file>

<file path=xl/calcChain.xml><?xml version="1.0" encoding="utf-8"?>
<calcChain xmlns="http://schemas.openxmlformats.org/spreadsheetml/2006/main">
  <c r="G37" i="2" l="1"/>
  <c r="G36" i="2"/>
  <c r="G35" i="2" s="1"/>
  <c r="G34" i="2" s="1"/>
  <c r="G32" i="2"/>
  <c r="G30" i="2"/>
  <c r="G29" i="2" s="1"/>
  <c r="G27" i="2"/>
  <c r="G24" i="2"/>
  <c r="G23" i="2" s="1"/>
  <c r="G21" i="2"/>
  <c r="G19" i="2"/>
  <c r="G17" i="2"/>
  <c r="G15" i="2"/>
  <c r="G14" i="2"/>
  <c r="G13" i="2" s="1"/>
  <c r="G9" i="2"/>
  <c r="D37" i="2"/>
  <c r="D36" i="2" s="1"/>
  <c r="D35" i="2" s="1"/>
  <c r="D34" i="2" s="1"/>
  <c r="D32" i="2"/>
  <c r="D30" i="2"/>
  <c r="D27" i="2"/>
  <c r="D24" i="2"/>
  <c r="D23" i="2" s="1"/>
  <c r="D21" i="2"/>
  <c r="D19" i="2"/>
  <c r="D17" i="2"/>
  <c r="D15" i="2"/>
  <c r="D14" i="2"/>
  <c r="D13" i="2" s="1"/>
  <c r="D9" i="2"/>
  <c r="D23" i="1"/>
  <c r="F37" i="2"/>
  <c r="F36" i="2" s="1"/>
  <c r="F35" i="2" s="1"/>
  <c r="F34" i="2" s="1"/>
  <c r="F32" i="2"/>
  <c r="F30" i="2"/>
  <c r="F29" i="2" s="1"/>
  <c r="F27" i="2"/>
  <c r="F24" i="2"/>
  <c r="F23" i="2" s="1"/>
  <c r="F21" i="2"/>
  <c r="F19" i="2"/>
  <c r="F17" i="2"/>
  <c r="F15" i="2"/>
  <c r="F14" i="2" s="1"/>
  <c r="F13" i="2" s="1"/>
  <c r="F9" i="2"/>
  <c r="G26" i="2" l="1"/>
  <c r="G8" i="2" s="1"/>
  <c r="G7" i="2" s="1"/>
  <c r="D29" i="2"/>
  <c r="D8" i="2"/>
  <c r="D7" i="2" s="1"/>
  <c r="D26" i="2"/>
  <c r="F26" i="2"/>
  <c r="F8" i="2" s="1"/>
  <c r="F7" i="2" s="1"/>
  <c r="D23" i="4"/>
  <c r="D24" i="4"/>
  <c r="D37" i="4" l="1"/>
  <c r="D36" i="4" s="1"/>
  <c r="D8" i="3"/>
  <c r="D34" i="3"/>
  <c r="D37" i="3"/>
  <c r="D36" i="3" s="1"/>
  <c r="D24" i="3"/>
  <c r="D23" i="3" s="1"/>
  <c r="E37" i="2"/>
  <c r="E36" i="2" s="1"/>
  <c r="E24" i="2"/>
  <c r="E23" i="2" s="1"/>
  <c r="D37" i="1"/>
  <c r="D36" i="1" s="1"/>
  <c r="D24" i="1"/>
  <c r="D32" i="4" l="1"/>
  <c r="D30" i="4"/>
  <c r="D27" i="4"/>
  <c r="D21" i="4"/>
  <c r="D19" i="4"/>
  <c r="D17" i="4"/>
  <c r="D15" i="4"/>
  <c r="D9" i="4"/>
  <c r="D32" i="3"/>
  <c r="D30" i="3"/>
  <c r="D27" i="3"/>
  <c r="D21" i="3"/>
  <c r="D19" i="3"/>
  <c r="D17" i="3"/>
  <c r="D15" i="3"/>
  <c r="D9" i="3"/>
  <c r="E32" i="2"/>
  <c r="E30" i="2"/>
  <c r="E27" i="2"/>
  <c r="E21" i="2"/>
  <c r="E19" i="2"/>
  <c r="E17" i="2"/>
  <c r="E15" i="2"/>
  <c r="E9" i="2"/>
  <c r="D32" i="1"/>
  <c r="D30" i="1"/>
  <c r="D27" i="1"/>
  <c r="D21" i="1"/>
  <c r="D19" i="1"/>
  <c r="D17" i="1"/>
  <c r="D15" i="1"/>
  <c r="D9" i="1"/>
  <c r="D29" i="4" l="1"/>
  <c r="D26" i="4" s="1"/>
  <c r="D29" i="3"/>
  <c r="D26" i="3"/>
  <c r="E29" i="2"/>
  <c r="E26" i="2" s="1"/>
  <c r="E14" i="2"/>
  <c r="E13" i="2" s="1"/>
  <c r="D14" i="1"/>
  <c r="D13" i="1" s="1"/>
  <c r="D29" i="1"/>
  <c r="D26" i="1" s="1"/>
  <c r="D8" i="1" s="1"/>
  <c r="D35" i="1"/>
  <c r="D34" i="1" s="1"/>
  <c r="D14" i="3"/>
  <c r="D13" i="3" s="1"/>
  <c r="D14" i="4"/>
  <c r="D13" i="4" s="1"/>
  <c r="D8" i="4" s="1"/>
  <c r="D35" i="3"/>
  <c r="D35" i="4"/>
  <c r="D34" i="4" s="1"/>
  <c r="E8" i="2" l="1"/>
  <c r="D7" i="3"/>
  <c r="D7" i="4" l="1"/>
  <c r="D7" i="1"/>
  <c r="E35" i="2"/>
  <c r="E34" i="2" s="1"/>
  <c r="E7" i="2" l="1"/>
</calcChain>
</file>

<file path=xl/sharedStrings.xml><?xml version="1.0" encoding="utf-8"?>
<sst xmlns="http://schemas.openxmlformats.org/spreadsheetml/2006/main" count="415" uniqueCount="94">
  <si>
    <t>Наименование 
показателя</t>
  </si>
  <si>
    <t>Код строки</t>
  </si>
  <si>
    <t>Код дохода по бюджетной классификации</t>
  </si>
  <si>
    <t>1</t>
  </si>
  <si>
    <t>2</t>
  </si>
  <si>
    <t>3</t>
  </si>
  <si>
    <t xml:space="preserve">  НАЛОГОВЫЕ И НЕНАЛОГОВЫЕ ДОХОДЫ</t>
  </si>
  <si>
    <t>010</t>
  </si>
  <si>
    <t xml:space="preserve"> 000 1000000000 0000 000</t>
  </si>
  <si>
    <t xml:space="preserve">  НАЛОГОВЫЕ ДОХОДЫ</t>
  </si>
  <si>
    <t xml:space="preserve"> 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</si>
  <si>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</si>
  <si>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</si>
  <si>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</si>
  <si>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</si>
  <si>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</si>
  <si>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</si>
  <si>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</si>
  <si>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</si>
  <si>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</si>
  <si>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</si>
  <si>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</si>
  <si>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</si>
  <si>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</si>
  <si>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</si>
  <si>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</si>
  <si>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</si>
  <si>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</si>
  <si>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</si>
  <si>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</si>
  <si>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</si>
  <si>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</si>
  <si>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</si>
  <si>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</si>
  <si>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</si>
  <si>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</si>
  <si>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</si>
  <si>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</si>
  <si>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</si>
  <si>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</si>
  <si>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</si>
  <si>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</si>
  <si>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</si>
  <si>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</si>
  <si>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</si>
  <si>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</si>
  <si>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</si>
  <si>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</si>
  <si>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</si>
  <si>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</si>
  <si>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</si>
  <si>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</si>
  <si>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</si>
  <si>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</si>
  <si>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</si>
  <si>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</si>
  <si>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</si>
  <si>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</si>
  <si>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</si>
  <si>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НЕ НАЛОГОВЫЕ ДОХОДЫ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</si>
  <si>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</si>
  <si>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</si>
  <si>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</si>
  <si>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</si>
  <si>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</si>
  <si>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</si>
  <si>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</si>
  <si>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</si>
  <si>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                                             Прогноз поступления доходов </t>
  </si>
  <si>
    <t xml:space="preserve">       на 2020 год</t>
  </si>
  <si>
    <t>Доходы</t>
  </si>
  <si>
    <t xml:space="preserve">       на 2022 год</t>
  </si>
  <si>
    <t xml:space="preserve">       на 2023 год</t>
  </si>
  <si>
    <t xml:space="preserve">    в бюджет муниципального образования Кировский сельсовет</t>
  </si>
  <si>
    <t xml:space="preserve">    в  бюджет муниципального образования Кировский сельсовет</t>
  </si>
  <si>
    <t xml:space="preserve"> 000 1 14 00000 00 0000 000</t>
  </si>
  <si>
    <t xml:space="preserve">  ДОХОДЫ ОТ ПРОДАЖИ МАТЕРИАЛЬНЫХ И НЕМАТЕРИАЛЬНЫХ АКТИВОВ</t>
  </si>
  <si>
    <t xml:space="preserve"> 000 1 14 06000 00 0000 430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</si>
  <si>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</si>
  <si>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000 1 14 06020 00 0000 430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</si>
  <si>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</si>
  <si>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000 1 14 06025 10 0000 430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</si>
  <si>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</si>
  <si>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</t>
  </si>
  <si>
    <t>Прогноз доходов бюджета на 2020 год(текущий финансовый год)</t>
  </si>
  <si>
    <t xml:space="preserve">                                        на текущий финансовый 2020 год ,на очередной финансовый 2021 год и плановый период 2022 и 2023 годов</t>
  </si>
  <si>
    <t xml:space="preserve">                                                  в бюджет муниципального образования Кировский сельсовет</t>
  </si>
  <si>
    <t>Глава Кировского сельсовета</t>
  </si>
  <si>
    <t>В.Т.Коваль</t>
  </si>
  <si>
    <t>Главный бухгалтер</t>
  </si>
  <si>
    <t>И.М.Радийчук</t>
  </si>
  <si>
    <t>Прогноз доходов бюджета на  очередной 2021 год</t>
  </si>
  <si>
    <t>Прогноз доходов бюджета на  плановый 2022 год</t>
  </si>
  <si>
    <t>Прогноз доходов бюджета на  очередной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</si>
</sst>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49" fontId="4" fillId="0" borderId="1">
      <alignment horizontal="center" vertical="center" wrapText="1"/>
    </xf>
    <xf numFmtId="0" fontId="4" fillId="0" borderId="3">
      <alignment horizontal="left" wrapText="1" indent="2"/>
    </xf>
    <xf numFmtId="49" fontId="4" fillId="0" borderId="4">
      <alignment horizontal="center"/>
    </xf>
    <xf numFmtId="49" fontId="4" fillId="0" borderId="1">
      <alignment horizontal="center"/>
    </xf>
    <xf numFmtId="0" fontId="6" fillId="0" borderId="0"/>
    <xf numFmtId="49" fontId="4" fillId="0" borderId="5">
      <alignment horizontal="center"/>
    </xf>
    <xf numFmtId="49" fontId="4" fillId="0" borderId="6">
      <alignment horizontal="center" wrapText="1"/>
    </xf>
  </cellStyleXfs>
  <cellXfs count="56">
    <xf numFmtId="0" fontId="0" fillId="0" borderId="0" xfId="0"/>
    <xf numFmtId="0" fontId="3" fillId="0" borderId="0" xfId="1" applyNumberFormat="1" applyFont="1" applyAlignment="1" applyProtection="1"/>
    <xf numFmtId="49" fontId="5" fillId="0" borderId="2" xfId="2" applyFont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0" xfId="0" applyFont="1" applyProtection="1">
      <protection locked="0"/>
    </xf>
    <xf numFmtId="49" fontId="5" fillId="0" borderId="2" xfId="2" applyFont="1" applyBorder="1" applyAlignment="1" applyProtection="1">
      <alignment horizontal="left" vertical="center" wrapText="1"/>
    </xf>
    <xf numFmtId="0" fontId="5" fillId="0" borderId="2" xfId="3" applyNumberFormat="1" applyFont="1" applyBorder="1" applyAlignment="1" applyProtection="1">
      <alignment horizontal="left" vertical="center" wrapText="1"/>
    </xf>
    <xf numFmtId="49" fontId="5" fillId="0" borderId="2" xfId="4" applyFont="1" applyBorder="1" applyAlignment="1" applyProtection="1">
      <alignment horizontal="center" vertical="center"/>
    </xf>
    <xf numFmtId="49" fontId="5" fillId="0" borderId="2" xfId="5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  <protection locked="0"/>
    </xf>
    <xf numFmtId="0" fontId="3" fillId="2" borderId="2" xfId="3" applyNumberFormat="1" applyFont="1" applyFill="1" applyBorder="1" applyAlignment="1" applyProtection="1">
      <alignment horizontal="left" vertical="center" wrapText="1"/>
    </xf>
    <xf numFmtId="49" fontId="5" fillId="2" borderId="2" xfId="4" applyFont="1" applyFill="1" applyBorder="1" applyAlignment="1" applyProtection="1">
      <alignment horizontal="center" vertical="center"/>
    </xf>
    <xf numFmtId="49" fontId="5" fillId="2" borderId="2" xfId="5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5" fillId="3" borderId="2" xfId="3" applyNumberFormat="1" applyFont="1" applyFill="1" applyBorder="1" applyAlignment="1" applyProtection="1">
      <alignment horizontal="left" vertical="center" wrapText="1"/>
    </xf>
    <xf numFmtId="49" fontId="5" fillId="3" borderId="2" xfId="4" applyFont="1" applyFill="1" applyBorder="1" applyAlignment="1" applyProtection="1">
      <alignment horizontal="center" vertical="center"/>
    </xf>
    <xf numFmtId="49" fontId="5" fillId="3" borderId="2" xfId="5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5" fillId="0" borderId="2" xfId="3" applyNumberFormat="1" applyFont="1" applyFill="1" applyBorder="1" applyAlignment="1" applyProtection="1">
      <alignment horizontal="left" vertical="center" wrapText="1"/>
    </xf>
    <xf numFmtId="49" fontId="5" fillId="0" borderId="2" xfId="4" applyFont="1" applyFill="1" applyBorder="1" applyAlignment="1" applyProtection="1">
      <alignment horizontal="center" vertical="center"/>
    </xf>
    <xf numFmtId="49" fontId="5" fillId="0" borderId="2" xfId="7" applyNumberFormat="1" applyFont="1" applyBorder="1" applyAlignment="1" applyProtection="1">
      <alignment horizontal="center" vertical="center"/>
    </xf>
    <xf numFmtId="0" fontId="5" fillId="0" borderId="2" xfId="6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Protection="1">
      <protection locked="0"/>
    </xf>
    <xf numFmtId="0" fontId="5" fillId="0" borderId="2" xfId="3" applyNumberFormat="1" applyFont="1" applyFill="1" applyBorder="1" applyAlignment="1" applyProtection="1">
      <alignment vertical="center" wrapText="1"/>
    </xf>
    <xf numFmtId="0" fontId="5" fillId="3" borderId="2" xfId="6" applyNumberFormat="1" applyFont="1" applyFill="1" applyBorder="1" applyAlignment="1" applyProtection="1">
      <alignment horizontal="center" vertical="center"/>
    </xf>
    <xf numFmtId="0" fontId="1" fillId="3" borderId="0" xfId="0" applyFont="1" applyFill="1" applyProtection="1">
      <protection locked="0"/>
    </xf>
    <xf numFmtId="0" fontId="5" fillId="0" borderId="2" xfId="3" applyNumberFormat="1" applyFont="1" applyFill="1" applyBorder="1" applyAlignment="1" applyProtection="1">
      <alignment wrapText="1"/>
    </xf>
    <xf numFmtId="0" fontId="3" fillId="2" borderId="2" xfId="3" applyNumberFormat="1" applyFont="1" applyFill="1" applyBorder="1" applyAlignment="1" applyProtection="1">
      <alignment vertical="center" wrapText="1"/>
    </xf>
    <xf numFmtId="49" fontId="5" fillId="2" borderId="2" xfId="7" applyNumberFormat="1" applyFont="1" applyFill="1" applyBorder="1" applyAlignment="1" applyProtection="1">
      <alignment horizontal="center" vertical="center"/>
    </xf>
    <xf numFmtId="0" fontId="5" fillId="0" borderId="2" xfId="3" applyNumberFormat="1" applyFont="1" applyBorder="1" applyAlignment="1" applyProtection="1">
      <alignment vertical="center" wrapText="1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4" borderId="0" xfId="0" applyFont="1" applyFill="1" applyProtection="1">
      <protection locked="0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1" applyNumberFormat="1" applyFont="1" applyFill="1" applyAlignment="1" applyProtection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8" fillId="5" borderId="2" xfId="3" applyNumberFormat="1" applyFont="1" applyFill="1" applyBorder="1" applyAlignment="1" applyProtection="1">
      <alignment horizontal="left" vertical="top" wrapText="1"/>
    </xf>
    <xf numFmtId="49" fontId="8" fillId="5" borderId="2" xfId="7" applyFont="1" applyFill="1" applyBorder="1" applyAlignment="1" applyProtection="1">
      <alignment horizontal="center" vertical="top"/>
    </xf>
    <xf numFmtId="0" fontId="8" fillId="3" borderId="2" xfId="3" applyNumberFormat="1" applyFont="1" applyFill="1" applyBorder="1" applyAlignment="1" applyProtection="1">
      <alignment horizontal="left" vertical="top" wrapText="1"/>
    </xf>
    <xf numFmtId="49" fontId="8" fillId="3" borderId="2" xfId="7" applyFont="1" applyFill="1" applyBorder="1" applyAlignment="1" applyProtection="1">
      <alignment horizontal="center" vertical="top"/>
    </xf>
    <xf numFmtId="0" fontId="1" fillId="0" borderId="2" xfId="0" applyFont="1" applyBorder="1" applyProtection="1">
      <protection locked="0"/>
    </xf>
    <xf numFmtId="0" fontId="1" fillId="3" borderId="2" xfId="0" applyFont="1" applyFill="1" applyBorder="1" applyProtection="1"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/>
    <xf numFmtId="0" fontId="9" fillId="0" borderId="0" xfId="0" applyFont="1" applyAlignment="1">
      <alignment horizontal="left" vertical="center"/>
    </xf>
    <xf numFmtId="0" fontId="10" fillId="0" borderId="0" xfId="0" applyFont="1" applyAlignment="1"/>
    <xf numFmtId="0" fontId="9" fillId="0" borderId="0" xfId="0" applyFont="1" applyAlignment="1">
      <alignment horizontal="center" vertical="center"/>
    </xf>
  </cellXfs>
  <cellStyles count="9">
    <cellStyle name="xl22" xfId="1"/>
    <cellStyle name="xl28" xfId="2"/>
    <cellStyle name="xl31" xfId="3"/>
    <cellStyle name="xl32" xfId="6"/>
    <cellStyle name="xl35" xfId="8"/>
    <cellStyle name="xl37" xfId="4"/>
    <cellStyle name="xl43" xfId="7"/>
    <cellStyle name="xl44" xfId="5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Z38"/>
  <sheetViews>
    <sheetView zoomScaleNormal="100" workbookViewId="0">
      <selection activeCell="D5" sqref="D5:D38"/>
    </sheetView>
  </sheetViews>
  <sheetFormatPr defaultColWidth="9.140625" defaultRowHeight="12.75" x14ac:dyDescent="0.2"/>
  <cols>
    <col min="1" max="1" width="39.140625" style="32" customWidth="1"/>
    <col min="2" max="2" width="7.42578125" style="33" customWidth="1"/>
    <col min="3" max="3" width="21.85546875" style="34" customWidth="1"/>
    <col min="4" max="4" width="9.140625" style="34"/>
    <col min="5" max="5" width="9.140625" style="24"/>
    <col min="6" max="16384" width="9.140625" style="5"/>
  </cols>
  <sheetData>
    <row r="1" spans="1:5" s="1" customFormat="1" ht="0.75" customHeight="1" x14ac:dyDescent="0.2">
      <c r="A1" s="36"/>
      <c r="B1" s="36"/>
      <c r="C1" s="36"/>
      <c r="D1" s="36"/>
      <c r="E1" s="38"/>
    </row>
    <row r="2" spans="1:5" s="1" customFormat="1" ht="21" customHeight="1" x14ac:dyDescent="0.2">
      <c r="A2" s="39" t="s">
        <v>68</v>
      </c>
      <c r="B2" s="36"/>
      <c r="C2" s="36"/>
      <c r="D2" s="36"/>
      <c r="E2" s="38"/>
    </row>
    <row r="3" spans="1:5" s="1" customFormat="1" ht="18.75" customHeight="1" x14ac:dyDescent="0.2">
      <c r="A3" s="40" t="s">
        <v>74</v>
      </c>
      <c r="B3" s="36"/>
      <c r="C3" s="36"/>
      <c r="D3" s="36"/>
      <c r="E3" s="38"/>
    </row>
    <row r="4" spans="1:5" s="1" customFormat="1" ht="23.25" customHeight="1" x14ac:dyDescent="0.2">
      <c r="A4" s="41" t="s">
        <v>69</v>
      </c>
      <c r="B4" s="37"/>
      <c r="C4" s="37"/>
      <c r="D4" s="37"/>
      <c r="E4" s="38"/>
    </row>
    <row r="5" spans="1:5" ht="100.9" customHeight="1" x14ac:dyDescent="0.2">
      <c r="A5" s="2" t="s">
        <v>0</v>
      </c>
      <c r="B5" s="2" t="s">
        <v>1</v>
      </c>
      <c r="C5" s="2" t="s">
        <v>2</v>
      </c>
      <c r="D5" s="4" t="s">
        <v>70</v>
      </c>
    </row>
    <row r="6" spans="1:5" x14ac:dyDescent="0.2">
      <c r="A6" s="6" t="s">
        <v>3</v>
      </c>
      <c r="B6" s="2" t="s">
        <v>4</v>
      </c>
      <c r="C6" s="2" t="s">
        <v>5</v>
      </c>
      <c r="D6" s="3">
        <v>10</v>
      </c>
    </row>
    <row r="7" spans="1:5" x14ac:dyDescent="0.2">
      <c r="A7" s="7" t="s">
        <v>6</v>
      </c>
      <c r="B7" s="8" t="s">
        <v>7</v>
      </c>
      <c r="C7" s="9" t="s">
        <v>8</v>
      </c>
      <c r="D7" s="10">
        <f>D8+D34</f>
        <v>2783.1</v>
      </c>
    </row>
    <row r="8" spans="1:5" x14ac:dyDescent="0.2">
      <c r="A8" s="11" t="s">
        <v>9</v>
      </c>
      <c r="B8" s="12"/>
      <c r="C8" s="13"/>
      <c r="D8" s="14">
        <f>D9+D13+D23+D26</f>
        <v>2671.9</v>
      </c>
    </row>
    <row r="9" spans="1:5" x14ac:dyDescent="0.2">
      <c r="A9" s="15" t="s">
        <v>10</v>
      </c>
      <c r="B9" s="16" t="s">
        <v>7</v>
      </c>
      <c r="C9" s="17" t="s">
        <v>11</v>
      </c>
      <c r="D9" s="18">
        <f t="shared" ref="D9" si="0">D10+D11+D12</f>
        <v>1351</v>
      </c>
    </row>
    <row r="10" spans="1:5" s="24" customFormat="1" ht="89.25" x14ac:dyDescent="0.2">
      <c r="A10" s="19" t="s">
        <v>12</v>
      </c>
      <c r="B10" s="20" t="s">
        <v>7</v>
      </c>
      <c r="C10" s="21" t="s">
        <v>13</v>
      </c>
      <c r="D10" s="23">
        <v>1348.6</v>
      </c>
    </row>
    <row r="11" spans="1:5" s="24" customFormat="1" ht="127.5" x14ac:dyDescent="0.2">
      <c r="A11" s="25" t="s">
        <v>14</v>
      </c>
      <c r="B11" s="20" t="s">
        <v>7</v>
      </c>
      <c r="C11" s="21" t="s">
        <v>15</v>
      </c>
      <c r="D11" s="23">
        <v>0</v>
      </c>
    </row>
    <row r="12" spans="1:5" s="24" customFormat="1" ht="51" x14ac:dyDescent="0.2">
      <c r="A12" s="25" t="s">
        <v>16</v>
      </c>
      <c r="B12" s="20" t="s">
        <v>7</v>
      </c>
      <c r="C12" s="21" t="s">
        <v>17</v>
      </c>
      <c r="D12" s="23">
        <v>2.4</v>
      </c>
    </row>
    <row r="13" spans="1:5" ht="38.25" x14ac:dyDescent="0.2">
      <c r="A13" s="15" t="s">
        <v>18</v>
      </c>
      <c r="B13" s="16" t="s">
        <v>7</v>
      </c>
      <c r="C13" s="17" t="s">
        <v>19</v>
      </c>
      <c r="D13" s="18">
        <f t="shared" ref="D13" si="1">D14</f>
        <v>523.9</v>
      </c>
    </row>
    <row r="14" spans="1:5" s="24" customFormat="1" ht="38.25" x14ac:dyDescent="0.2">
      <c r="A14" s="25" t="s">
        <v>20</v>
      </c>
      <c r="B14" s="20" t="s">
        <v>7</v>
      </c>
      <c r="C14" s="21" t="s">
        <v>21</v>
      </c>
      <c r="D14" s="23">
        <f t="shared" ref="D14" si="2">D15+D17+D19+D21</f>
        <v>523.9</v>
      </c>
    </row>
    <row r="15" spans="1:5" s="24" customFormat="1" ht="76.5" x14ac:dyDescent="0.2">
      <c r="A15" s="25" t="s">
        <v>22</v>
      </c>
      <c r="B15" s="20" t="s">
        <v>7</v>
      </c>
      <c r="C15" s="21" t="s">
        <v>23</v>
      </c>
      <c r="D15" s="23">
        <f t="shared" ref="D15" si="3">D16</f>
        <v>240</v>
      </c>
    </row>
    <row r="16" spans="1:5" s="24" customFormat="1" ht="127.5" x14ac:dyDescent="0.2">
      <c r="A16" s="25" t="s">
        <v>24</v>
      </c>
      <c r="B16" s="20" t="s">
        <v>7</v>
      </c>
      <c r="C16" s="21" t="s">
        <v>25</v>
      </c>
      <c r="D16" s="23">
        <v>240</v>
      </c>
    </row>
    <row r="17" spans="1:416" s="24" customFormat="1" ht="102" x14ac:dyDescent="0.2">
      <c r="A17" s="25" t="s">
        <v>26</v>
      </c>
      <c r="B17" s="20" t="s">
        <v>7</v>
      </c>
      <c r="C17" s="21" t="s">
        <v>27</v>
      </c>
      <c r="D17" s="23">
        <f t="shared" ref="D17" si="4">D18</f>
        <v>3</v>
      </c>
    </row>
    <row r="18" spans="1:416" s="24" customFormat="1" ht="153" x14ac:dyDescent="0.2">
      <c r="A18" s="25" t="s">
        <v>28</v>
      </c>
      <c r="B18" s="20" t="s">
        <v>7</v>
      </c>
      <c r="C18" s="21" t="s">
        <v>29</v>
      </c>
      <c r="D18" s="23">
        <v>3</v>
      </c>
    </row>
    <row r="19" spans="1:416" s="24" customFormat="1" ht="89.25" x14ac:dyDescent="0.2">
      <c r="A19" s="25" t="s">
        <v>30</v>
      </c>
      <c r="B19" s="20"/>
      <c r="C19" s="21" t="s">
        <v>31</v>
      </c>
      <c r="D19" s="23">
        <f t="shared" ref="D19" si="5">D20</f>
        <v>280.89999999999998</v>
      </c>
    </row>
    <row r="20" spans="1:416" s="24" customFormat="1" ht="140.25" x14ac:dyDescent="0.2">
      <c r="A20" s="25" t="s">
        <v>32</v>
      </c>
      <c r="B20" s="20"/>
      <c r="C20" s="21" t="s">
        <v>33</v>
      </c>
      <c r="D20" s="23">
        <v>280.89999999999998</v>
      </c>
    </row>
    <row r="21" spans="1:416" s="24" customFormat="1" ht="76.5" x14ac:dyDescent="0.2">
      <c r="A21" s="25" t="s">
        <v>34</v>
      </c>
      <c r="B21" s="20"/>
      <c r="C21" s="21" t="s">
        <v>35</v>
      </c>
      <c r="D21" s="22">
        <f t="shared" ref="D21" si="6">D22</f>
        <v>0</v>
      </c>
    </row>
    <row r="22" spans="1:416" s="24" customFormat="1" ht="127.5" x14ac:dyDescent="0.2">
      <c r="A22" s="25" t="s">
        <v>36</v>
      </c>
      <c r="B22" s="20"/>
      <c r="C22" s="21" t="s">
        <v>37</v>
      </c>
      <c r="D22" s="23">
        <v>0</v>
      </c>
    </row>
    <row r="23" spans="1:416" s="27" customFormat="1" x14ac:dyDescent="0.2">
      <c r="A23" s="15" t="s">
        <v>38</v>
      </c>
      <c r="B23" s="16" t="s">
        <v>7</v>
      </c>
      <c r="C23" s="17" t="s">
        <v>39</v>
      </c>
      <c r="D23" s="26">
        <f>D24</f>
        <v>15</v>
      </c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  <c r="IU23" s="24"/>
      <c r="IV23" s="24"/>
      <c r="IW23" s="24"/>
      <c r="IX23" s="24"/>
      <c r="IY23" s="24"/>
      <c r="IZ23" s="24"/>
      <c r="JA23" s="24"/>
      <c r="JB23" s="24"/>
      <c r="JC23" s="24"/>
      <c r="JD23" s="24"/>
      <c r="JE23" s="24"/>
      <c r="JF23" s="24"/>
      <c r="JG23" s="24"/>
      <c r="JH23" s="24"/>
      <c r="JI23" s="24"/>
      <c r="JJ23" s="24"/>
      <c r="JK23" s="24"/>
      <c r="JL23" s="24"/>
      <c r="JM23" s="24"/>
      <c r="JN23" s="24"/>
      <c r="JO23" s="24"/>
      <c r="JP23" s="24"/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  <c r="KQ23" s="24"/>
      <c r="KR23" s="24"/>
      <c r="KS23" s="24"/>
      <c r="KT23" s="24"/>
      <c r="KU23" s="24"/>
      <c r="KV23" s="24"/>
      <c r="KW23" s="24"/>
      <c r="KX23" s="24"/>
      <c r="KY23" s="24"/>
      <c r="KZ23" s="24"/>
      <c r="LA23" s="24"/>
      <c r="LB23" s="24"/>
      <c r="LC23" s="24"/>
      <c r="LD23" s="24"/>
      <c r="LE23" s="24"/>
      <c r="LF23" s="24"/>
      <c r="LG23" s="24"/>
      <c r="LH23" s="24"/>
      <c r="LI23" s="24"/>
      <c r="LJ23" s="24"/>
      <c r="LK23" s="24"/>
      <c r="LL23" s="24"/>
      <c r="LM23" s="24"/>
      <c r="LN23" s="24"/>
      <c r="LO23" s="24"/>
      <c r="LP23" s="24"/>
      <c r="LQ23" s="24"/>
      <c r="LR23" s="24"/>
      <c r="LS23" s="24"/>
      <c r="LT23" s="24"/>
      <c r="LU23" s="24"/>
      <c r="LV23" s="24"/>
      <c r="LW23" s="24"/>
      <c r="LX23" s="24"/>
      <c r="LY23" s="24"/>
      <c r="LZ23" s="24"/>
      <c r="MA23" s="24"/>
      <c r="MB23" s="24"/>
      <c r="MC23" s="24"/>
      <c r="MD23" s="24"/>
      <c r="ME23" s="24"/>
      <c r="MF23" s="24"/>
      <c r="MG23" s="24"/>
      <c r="MH23" s="24"/>
      <c r="MI23" s="24"/>
      <c r="MJ23" s="24"/>
      <c r="MK23" s="24"/>
      <c r="ML23" s="24"/>
      <c r="MM23" s="24"/>
      <c r="MN23" s="24"/>
      <c r="MO23" s="24"/>
      <c r="MP23" s="24"/>
      <c r="MQ23" s="24"/>
      <c r="MR23" s="24"/>
      <c r="MS23" s="24"/>
      <c r="MT23" s="24"/>
      <c r="MU23" s="24"/>
      <c r="MV23" s="24"/>
      <c r="MW23" s="24"/>
      <c r="MX23" s="24"/>
      <c r="MY23" s="24"/>
      <c r="MZ23" s="24"/>
      <c r="NA23" s="24"/>
      <c r="NB23" s="24"/>
      <c r="NC23" s="24"/>
      <c r="ND23" s="24"/>
      <c r="NE23" s="24"/>
      <c r="NF23" s="24"/>
      <c r="NG23" s="24"/>
      <c r="NH23" s="24"/>
      <c r="NI23" s="24"/>
      <c r="NJ23" s="24"/>
      <c r="NK23" s="24"/>
      <c r="NL23" s="24"/>
      <c r="NM23" s="24"/>
      <c r="NN23" s="24"/>
      <c r="NO23" s="24"/>
      <c r="NP23" s="24"/>
      <c r="NQ23" s="24"/>
      <c r="NR23" s="24"/>
      <c r="NS23" s="24"/>
      <c r="NT23" s="24"/>
      <c r="NU23" s="24"/>
      <c r="NV23" s="24"/>
      <c r="NW23" s="24"/>
      <c r="NX23" s="24"/>
      <c r="NY23" s="24"/>
      <c r="NZ23" s="24"/>
      <c r="OA23" s="24"/>
      <c r="OB23" s="24"/>
      <c r="OC23" s="24"/>
      <c r="OD23" s="24"/>
      <c r="OE23" s="24"/>
      <c r="OF23" s="24"/>
      <c r="OG23" s="24"/>
      <c r="OH23" s="24"/>
      <c r="OI23" s="24"/>
      <c r="OJ23" s="24"/>
      <c r="OK23" s="24"/>
      <c r="OL23" s="24"/>
      <c r="OM23" s="24"/>
      <c r="ON23" s="24"/>
      <c r="OO23" s="24"/>
      <c r="OP23" s="24"/>
      <c r="OQ23" s="24"/>
      <c r="OR23" s="24"/>
      <c r="OS23" s="24"/>
      <c r="OT23" s="24"/>
      <c r="OU23" s="24"/>
      <c r="OV23" s="24"/>
      <c r="OW23" s="24"/>
      <c r="OX23" s="24"/>
      <c r="OY23" s="24"/>
      <c r="OZ23" s="24"/>
    </row>
    <row r="24" spans="1:416" s="24" customFormat="1" x14ac:dyDescent="0.2">
      <c r="A24" s="28" t="s">
        <v>40</v>
      </c>
      <c r="B24" s="20" t="s">
        <v>7</v>
      </c>
      <c r="C24" s="21" t="s">
        <v>41</v>
      </c>
      <c r="D24" s="23">
        <f>D25</f>
        <v>15</v>
      </c>
    </row>
    <row r="25" spans="1:416" s="24" customFormat="1" x14ac:dyDescent="0.2">
      <c r="A25" s="28" t="s">
        <v>40</v>
      </c>
      <c r="B25" s="20" t="s">
        <v>7</v>
      </c>
      <c r="C25" s="21" t="s">
        <v>42</v>
      </c>
      <c r="D25" s="23">
        <v>15</v>
      </c>
    </row>
    <row r="26" spans="1:416" x14ac:dyDescent="0.2">
      <c r="A26" s="15" t="s">
        <v>43</v>
      </c>
      <c r="B26" s="16" t="s">
        <v>7</v>
      </c>
      <c r="C26" s="17" t="s">
        <v>44</v>
      </c>
      <c r="D26" s="18">
        <f t="shared" ref="D26" si="7">D27+D29</f>
        <v>782</v>
      </c>
    </row>
    <row r="27" spans="1:416" s="24" customFormat="1" x14ac:dyDescent="0.2">
      <c r="A27" s="25" t="s">
        <v>45</v>
      </c>
      <c r="B27" s="20" t="s">
        <v>7</v>
      </c>
      <c r="C27" s="21" t="s">
        <v>46</v>
      </c>
      <c r="D27" s="23">
        <f t="shared" ref="D27" si="8">D28</f>
        <v>30</v>
      </c>
    </row>
    <row r="28" spans="1:416" s="24" customFormat="1" ht="51" x14ac:dyDescent="0.2">
      <c r="A28" s="25" t="s">
        <v>47</v>
      </c>
      <c r="B28" s="20" t="s">
        <v>7</v>
      </c>
      <c r="C28" s="21" t="s">
        <v>48</v>
      </c>
      <c r="D28" s="23">
        <v>30</v>
      </c>
    </row>
    <row r="29" spans="1:416" s="24" customFormat="1" x14ac:dyDescent="0.2">
      <c r="A29" s="25" t="s">
        <v>49</v>
      </c>
      <c r="B29" s="20" t="s">
        <v>7</v>
      </c>
      <c r="C29" s="21" t="s">
        <v>50</v>
      </c>
      <c r="D29" s="23">
        <f t="shared" ref="D29" si="9">D30+D32</f>
        <v>752</v>
      </c>
    </row>
    <row r="30" spans="1:416" s="24" customFormat="1" x14ac:dyDescent="0.2">
      <c r="A30" s="25" t="s">
        <v>51</v>
      </c>
      <c r="B30" s="20" t="s">
        <v>7</v>
      </c>
      <c r="C30" s="21" t="s">
        <v>52</v>
      </c>
      <c r="D30" s="23">
        <f t="shared" ref="D30" si="10">D31</f>
        <v>450</v>
      </c>
    </row>
    <row r="31" spans="1:416" s="24" customFormat="1" ht="51" x14ac:dyDescent="0.2">
      <c r="A31" s="25" t="s">
        <v>53</v>
      </c>
      <c r="B31" s="20" t="s">
        <v>7</v>
      </c>
      <c r="C31" s="21" t="s">
        <v>54</v>
      </c>
      <c r="D31" s="23">
        <v>450</v>
      </c>
    </row>
    <row r="32" spans="1:416" s="24" customFormat="1" x14ac:dyDescent="0.2">
      <c r="A32" s="25" t="s">
        <v>55</v>
      </c>
      <c r="B32" s="20" t="s">
        <v>7</v>
      </c>
      <c r="C32" s="21" t="s">
        <v>56</v>
      </c>
      <c r="D32" s="23">
        <f t="shared" ref="D32" si="11">D33</f>
        <v>302</v>
      </c>
    </row>
    <row r="33" spans="1:4" s="24" customFormat="1" ht="51" x14ac:dyDescent="0.2">
      <c r="A33" s="25" t="s">
        <v>57</v>
      </c>
      <c r="B33" s="20" t="s">
        <v>7</v>
      </c>
      <c r="C33" s="21" t="s">
        <v>58</v>
      </c>
      <c r="D33" s="23">
        <v>302</v>
      </c>
    </row>
    <row r="34" spans="1:4" s="24" customFormat="1" x14ac:dyDescent="0.2">
      <c r="A34" s="29" t="s">
        <v>59</v>
      </c>
      <c r="B34" s="12"/>
      <c r="C34" s="30"/>
      <c r="D34" s="14">
        <f>D35</f>
        <v>111.2</v>
      </c>
    </row>
    <row r="35" spans="1:4" ht="51" x14ac:dyDescent="0.2">
      <c r="A35" s="15" t="s">
        <v>60</v>
      </c>
      <c r="B35" s="16" t="s">
        <v>7</v>
      </c>
      <c r="C35" s="17" t="s">
        <v>61</v>
      </c>
      <c r="D35" s="18">
        <f t="shared" ref="D35" si="12">D36</f>
        <v>111.2</v>
      </c>
    </row>
    <row r="36" spans="1:4" s="24" customFormat="1" ht="114.75" x14ac:dyDescent="0.2">
      <c r="A36" s="31" t="s">
        <v>62</v>
      </c>
      <c r="B36" s="20" t="s">
        <v>7</v>
      </c>
      <c r="C36" s="21" t="s">
        <v>63</v>
      </c>
      <c r="D36" s="23">
        <f>D37</f>
        <v>111.2</v>
      </c>
    </row>
    <row r="37" spans="1:4" s="24" customFormat="1" ht="89.25" x14ac:dyDescent="0.2">
      <c r="A37" s="31" t="s">
        <v>64</v>
      </c>
      <c r="B37" s="20" t="s">
        <v>7</v>
      </c>
      <c r="C37" s="21" t="s">
        <v>65</v>
      </c>
      <c r="D37" s="23">
        <f>D38</f>
        <v>111.2</v>
      </c>
    </row>
    <row r="38" spans="1:4" s="24" customFormat="1" ht="76.5" x14ac:dyDescent="0.2">
      <c r="A38" s="31" t="s">
        <v>66</v>
      </c>
      <c r="B38" s="20" t="s">
        <v>7</v>
      </c>
      <c r="C38" s="21" t="s">
        <v>67</v>
      </c>
      <c r="D38" s="23">
        <v>111.2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A47"/>
  <sheetViews>
    <sheetView tabSelected="1" topLeftCell="B1" workbookViewId="0">
      <selection activeCell="J11" sqref="J11"/>
    </sheetView>
  </sheetViews>
  <sheetFormatPr defaultColWidth="9.140625" defaultRowHeight="12.75" x14ac:dyDescent="0.2"/>
  <cols>
    <col min="1" max="1" width="43.28515625" style="32" customWidth="1"/>
    <col min="2" max="2" width="7.42578125" style="33" customWidth="1"/>
    <col min="3" max="3" width="21.85546875" style="34" customWidth="1"/>
    <col min="4" max="4" width="12" style="34" customWidth="1"/>
    <col min="5" max="5" width="9.140625" style="34"/>
    <col min="6" max="16384" width="9.140625" style="5"/>
  </cols>
  <sheetData>
    <row r="1" spans="1:7" s="1" customFormat="1" x14ac:dyDescent="0.2">
      <c r="A1" s="36"/>
      <c r="B1" s="36"/>
      <c r="C1" s="36"/>
      <c r="D1" s="36"/>
      <c r="E1" s="36"/>
    </row>
    <row r="2" spans="1:7" s="1" customFormat="1" ht="15.75" x14ac:dyDescent="0.25">
      <c r="A2" s="55" t="s">
        <v>68</v>
      </c>
      <c r="B2" s="54"/>
      <c r="C2" s="54"/>
      <c r="D2" s="54"/>
      <c r="E2" s="54"/>
      <c r="F2" s="54"/>
    </row>
    <row r="3" spans="1:7" s="1" customFormat="1" ht="15.75" x14ac:dyDescent="0.25">
      <c r="A3" s="53" t="s">
        <v>86</v>
      </c>
      <c r="B3" s="54"/>
      <c r="C3" s="54"/>
      <c r="D3" s="54"/>
      <c r="E3" s="54"/>
      <c r="F3" s="54"/>
    </row>
    <row r="4" spans="1:7" s="1" customFormat="1" ht="26.25" customHeight="1" x14ac:dyDescent="0.25">
      <c r="A4" s="51" t="s">
        <v>85</v>
      </c>
      <c r="B4" s="52"/>
      <c r="C4" s="52"/>
      <c r="D4" s="52"/>
      <c r="E4" s="52"/>
      <c r="F4" s="52"/>
    </row>
    <row r="5" spans="1:7" ht="123" customHeight="1" x14ac:dyDescent="0.2">
      <c r="A5" s="2" t="s">
        <v>0</v>
      </c>
      <c r="B5" s="2" t="s">
        <v>1</v>
      </c>
      <c r="C5" s="2" t="s">
        <v>2</v>
      </c>
      <c r="D5" s="4" t="s">
        <v>84</v>
      </c>
      <c r="E5" s="4" t="s">
        <v>91</v>
      </c>
      <c r="F5" s="4" t="s">
        <v>92</v>
      </c>
      <c r="G5" s="4" t="s">
        <v>93</v>
      </c>
    </row>
    <row r="6" spans="1:7" x14ac:dyDescent="0.2">
      <c r="A6" s="6" t="s">
        <v>3</v>
      </c>
      <c r="B6" s="2" t="s">
        <v>4</v>
      </c>
      <c r="C6" s="2" t="s">
        <v>5</v>
      </c>
      <c r="D6" s="3">
        <v>10</v>
      </c>
      <c r="E6" s="3">
        <v>10</v>
      </c>
      <c r="F6" s="3">
        <v>10</v>
      </c>
      <c r="G6" s="3">
        <v>10</v>
      </c>
    </row>
    <row r="7" spans="1:7" x14ac:dyDescent="0.2">
      <c r="A7" s="7" t="s">
        <v>6</v>
      </c>
      <c r="B7" s="8" t="s">
        <v>7</v>
      </c>
      <c r="C7" s="9" t="s">
        <v>8</v>
      </c>
      <c r="D7" s="10">
        <f>D8+D34</f>
        <v>2783.1</v>
      </c>
      <c r="E7" s="10">
        <f>E8+E34</f>
        <v>3090</v>
      </c>
      <c r="F7" s="10">
        <f>F8+F34</f>
        <v>2905</v>
      </c>
      <c r="G7" s="10">
        <f>G8+G34</f>
        <v>3048</v>
      </c>
    </row>
    <row r="8" spans="1:7" x14ac:dyDescent="0.2">
      <c r="A8" s="11" t="s">
        <v>9</v>
      </c>
      <c r="B8" s="12"/>
      <c r="C8" s="13"/>
      <c r="D8" s="14">
        <f>D9+D13+D23+D26</f>
        <v>2671.9</v>
      </c>
      <c r="E8" s="14">
        <f>E9+E13+E23+E26</f>
        <v>2680</v>
      </c>
      <c r="F8" s="14">
        <f>F9+F13+F23+F26</f>
        <v>2791</v>
      </c>
      <c r="G8" s="14">
        <f>G9+G13+G23+G26</f>
        <v>2933</v>
      </c>
    </row>
    <row r="9" spans="1:7" x14ac:dyDescent="0.2">
      <c r="A9" s="15" t="s">
        <v>10</v>
      </c>
      <c r="B9" s="16" t="s">
        <v>7</v>
      </c>
      <c r="C9" s="17" t="s">
        <v>11</v>
      </c>
      <c r="D9" s="18">
        <f t="shared" ref="D9" si="0">D10+D11+D12</f>
        <v>1351</v>
      </c>
      <c r="E9" s="18">
        <f t="shared" ref="E9:G9" si="1">E10+E11+E12</f>
        <v>1461</v>
      </c>
      <c r="F9" s="18">
        <f t="shared" si="1"/>
        <v>1536</v>
      </c>
      <c r="G9" s="18">
        <f t="shared" si="1"/>
        <v>1627</v>
      </c>
    </row>
    <row r="10" spans="1:7" s="24" customFormat="1" ht="76.5" x14ac:dyDescent="0.2">
      <c r="A10" s="19" t="s">
        <v>12</v>
      </c>
      <c r="B10" s="20" t="s">
        <v>7</v>
      </c>
      <c r="C10" s="21" t="s">
        <v>13</v>
      </c>
      <c r="D10" s="23">
        <v>1348.6</v>
      </c>
      <c r="E10" s="23">
        <v>1458</v>
      </c>
      <c r="F10" s="23">
        <v>1533</v>
      </c>
      <c r="G10" s="23">
        <v>1624</v>
      </c>
    </row>
    <row r="11" spans="1:7" s="24" customFormat="1" ht="114.75" x14ac:dyDescent="0.2">
      <c r="A11" s="25" t="s">
        <v>14</v>
      </c>
      <c r="B11" s="20" t="s">
        <v>7</v>
      </c>
      <c r="C11" s="21" t="s">
        <v>15</v>
      </c>
      <c r="D11" s="23">
        <v>0</v>
      </c>
      <c r="E11" s="23">
        <v>0</v>
      </c>
      <c r="F11" s="23">
        <v>0</v>
      </c>
      <c r="G11" s="23">
        <v>0</v>
      </c>
    </row>
    <row r="12" spans="1:7" s="24" customFormat="1" ht="51" x14ac:dyDescent="0.2">
      <c r="A12" s="25" t="s">
        <v>16</v>
      </c>
      <c r="B12" s="20" t="s">
        <v>7</v>
      </c>
      <c r="C12" s="21" t="s">
        <v>17</v>
      </c>
      <c r="D12" s="23">
        <v>2.4</v>
      </c>
      <c r="E12" s="23">
        <v>3</v>
      </c>
      <c r="F12" s="23">
        <v>3</v>
      </c>
      <c r="G12" s="23">
        <v>3</v>
      </c>
    </row>
    <row r="13" spans="1:7" ht="38.25" x14ac:dyDescent="0.2">
      <c r="A13" s="15" t="s">
        <v>18</v>
      </c>
      <c r="B13" s="16" t="s">
        <v>7</v>
      </c>
      <c r="C13" s="17" t="s">
        <v>19</v>
      </c>
      <c r="D13" s="18">
        <f t="shared" ref="D13" si="2">D14</f>
        <v>523.9</v>
      </c>
      <c r="E13" s="18">
        <f t="shared" ref="E13:G13" si="3">E14</f>
        <v>539</v>
      </c>
      <c r="F13" s="18">
        <f t="shared" si="3"/>
        <v>560</v>
      </c>
      <c r="G13" s="18">
        <f t="shared" si="3"/>
        <v>583</v>
      </c>
    </row>
    <row r="14" spans="1:7" s="24" customFormat="1" ht="38.25" x14ac:dyDescent="0.2">
      <c r="A14" s="25" t="s">
        <v>20</v>
      </c>
      <c r="B14" s="20" t="s">
        <v>7</v>
      </c>
      <c r="C14" s="21" t="s">
        <v>21</v>
      </c>
      <c r="D14" s="23">
        <f t="shared" ref="D14" si="4">D15+D17+D19+D21</f>
        <v>523.9</v>
      </c>
      <c r="E14" s="23">
        <f t="shared" ref="E14:G14" si="5">E15+E17+E19+E21</f>
        <v>539</v>
      </c>
      <c r="F14" s="23">
        <f t="shared" si="5"/>
        <v>560</v>
      </c>
      <c r="G14" s="23">
        <f t="shared" si="5"/>
        <v>583</v>
      </c>
    </row>
    <row r="15" spans="1:7" s="24" customFormat="1" ht="76.5" x14ac:dyDescent="0.2">
      <c r="A15" s="25" t="s">
        <v>22</v>
      </c>
      <c r="B15" s="20" t="s">
        <v>7</v>
      </c>
      <c r="C15" s="21" t="s">
        <v>23</v>
      </c>
      <c r="D15" s="23">
        <f t="shared" ref="D15" si="6">D16</f>
        <v>240</v>
      </c>
      <c r="E15" s="23">
        <f t="shared" ref="E15:G15" si="7">E16</f>
        <v>247</v>
      </c>
      <c r="F15" s="23">
        <f t="shared" si="7"/>
        <v>257</v>
      </c>
      <c r="G15" s="23">
        <f t="shared" si="7"/>
        <v>268</v>
      </c>
    </row>
    <row r="16" spans="1:7" s="24" customFormat="1" ht="127.5" x14ac:dyDescent="0.2">
      <c r="A16" s="25" t="s">
        <v>24</v>
      </c>
      <c r="B16" s="20" t="s">
        <v>7</v>
      </c>
      <c r="C16" s="21" t="s">
        <v>25</v>
      </c>
      <c r="D16" s="23">
        <v>240</v>
      </c>
      <c r="E16" s="23">
        <v>247</v>
      </c>
      <c r="F16" s="23">
        <v>257</v>
      </c>
      <c r="G16" s="23">
        <v>268</v>
      </c>
    </row>
    <row r="17" spans="1:287" s="24" customFormat="1" ht="89.25" x14ac:dyDescent="0.2">
      <c r="A17" s="25" t="s">
        <v>26</v>
      </c>
      <c r="B17" s="20" t="s">
        <v>7</v>
      </c>
      <c r="C17" s="21" t="s">
        <v>27</v>
      </c>
      <c r="D17" s="23">
        <f t="shared" ref="D17" si="8">D18</f>
        <v>3</v>
      </c>
      <c r="E17" s="23">
        <f t="shared" ref="E17:G17" si="9">E18</f>
        <v>3</v>
      </c>
      <c r="F17" s="23">
        <f t="shared" si="9"/>
        <v>3</v>
      </c>
      <c r="G17" s="23">
        <f t="shared" si="9"/>
        <v>3</v>
      </c>
    </row>
    <row r="18" spans="1:287" s="24" customFormat="1" ht="140.25" x14ac:dyDescent="0.2">
      <c r="A18" s="25" t="s">
        <v>28</v>
      </c>
      <c r="B18" s="20" t="s">
        <v>7</v>
      </c>
      <c r="C18" s="21" t="s">
        <v>29</v>
      </c>
      <c r="D18" s="23">
        <v>3</v>
      </c>
      <c r="E18" s="23">
        <v>3</v>
      </c>
      <c r="F18" s="23">
        <v>3</v>
      </c>
      <c r="G18" s="23">
        <v>3</v>
      </c>
    </row>
    <row r="19" spans="1:287" s="24" customFormat="1" ht="76.5" x14ac:dyDescent="0.2">
      <c r="A19" s="25" t="s">
        <v>30</v>
      </c>
      <c r="B19" s="20"/>
      <c r="C19" s="21" t="s">
        <v>31</v>
      </c>
      <c r="D19" s="23">
        <f t="shared" ref="D19" si="10">D20</f>
        <v>280.89999999999998</v>
      </c>
      <c r="E19" s="23">
        <f t="shared" ref="E19:G19" si="11">E20</f>
        <v>289</v>
      </c>
      <c r="F19" s="23">
        <f t="shared" si="11"/>
        <v>300</v>
      </c>
      <c r="G19" s="23">
        <f t="shared" si="11"/>
        <v>312</v>
      </c>
    </row>
    <row r="20" spans="1:287" s="24" customFormat="1" ht="127.5" x14ac:dyDescent="0.2">
      <c r="A20" s="25" t="s">
        <v>32</v>
      </c>
      <c r="B20" s="20"/>
      <c r="C20" s="21" t="s">
        <v>33</v>
      </c>
      <c r="D20" s="23">
        <v>280.89999999999998</v>
      </c>
      <c r="E20" s="23">
        <v>289</v>
      </c>
      <c r="F20" s="23">
        <v>300</v>
      </c>
      <c r="G20" s="23">
        <v>312</v>
      </c>
    </row>
    <row r="21" spans="1:287" s="24" customFormat="1" ht="76.5" x14ac:dyDescent="0.2">
      <c r="A21" s="25" t="s">
        <v>34</v>
      </c>
      <c r="B21" s="20"/>
      <c r="C21" s="21" t="s">
        <v>35</v>
      </c>
      <c r="D21" s="22">
        <f t="shared" ref="D21" si="12">D22</f>
        <v>0</v>
      </c>
      <c r="E21" s="22">
        <f t="shared" ref="E21:G21" si="13">E22</f>
        <v>0</v>
      </c>
      <c r="F21" s="22">
        <f t="shared" si="13"/>
        <v>0</v>
      </c>
      <c r="G21" s="22">
        <f t="shared" si="13"/>
        <v>0</v>
      </c>
    </row>
    <row r="22" spans="1:287" s="24" customFormat="1" ht="127.5" x14ac:dyDescent="0.2">
      <c r="A22" s="25" t="s">
        <v>36</v>
      </c>
      <c r="B22" s="20"/>
      <c r="C22" s="21" t="s">
        <v>37</v>
      </c>
      <c r="D22" s="23">
        <v>0</v>
      </c>
      <c r="E22" s="23">
        <v>0</v>
      </c>
      <c r="F22" s="23">
        <v>0</v>
      </c>
      <c r="G22" s="23">
        <v>0</v>
      </c>
    </row>
    <row r="23" spans="1:287" s="27" customFormat="1" x14ac:dyDescent="0.2">
      <c r="A23" s="15" t="s">
        <v>38</v>
      </c>
      <c r="B23" s="16" t="s">
        <v>7</v>
      </c>
      <c r="C23" s="17" t="s">
        <v>39</v>
      </c>
      <c r="D23" s="26">
        <f t="shared" ref="D23:G24" si="14">D24</f>
        <v>15</v>
      </c>
      <c r="E23" s="26">
        <f t="shared" si="14"/>
        <v>20</v>
      </c>
      <c r="F23" s="26">
        <f t="shared" si="14"/>
        <v>16</v>
      </c>
      <c r="G23" s="26">
        <f t="shared" si="14"/>
        <v>17</v>
      </c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  <c r="IU23" s="24"/>
      <c r="IV23" s="24"/>
      <c r="IW23" s="24"/>
      <c r="IX23" s="24"/>
      <c r="IY23" s="24"/>
      <c r="IZ23" s="24"/>
      <c r="JA23" s="24"/>
      <c r="JB23" s="24"/>
      <c r="JC23" s="24"/>
      <c r="JD23" s="24"/>
      <c r="JE23" s="24"/>
      <c r="JF23" s="24"/>
      <c r="JG23" s="24"/>
      <c r="JH23" s="24"/>
      <c r="JI23" s="24"/>
      <c r="JJ23" s="24"/>
      <c r="JK23" s="24"/>
      <c r="JL23" s="24"/>
      <c r="JM23" s="24"/>
      <c r="JN23" s="24"/>
      <c r="JO23" s="24"/>
      <c r="JP23" s="24"/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</row>
    <row r="24" spans="1:287" s="24" customFormat="1" x14ac:dyDescent="0.2">
      <c r="A24" s="28" t="s">
        <v>40</v>
      </c>
      <c r="B24" s="20" t="s">
        <v>7</v>
      </c>
      <c r="C24" s="21" t="s">
        <v>41</v>
      </c>
      <c r="D24" s="23">
        <f t="shared" si="14"/>
        <v>15</v>
      </c>
      <c r="E24" s="23">
        <f t="shared" si="14"/>
        <v>20</v>
      </c>
      <c r="F24" s="23">
        <f t="shared" si="14"/>
        <v>16</v>
      </c>
      <c r="G24" s="23">
        <f t="shared" si="14"/>
        <v>17</v>
      </c>
    </row>
    <row r="25" spans="1:287" s="24" customFormat="1" ht="16.5" customHeight="1" x14ac:dyDescent="0.2">
      <c r="A25" s="28" t="s">
        <v>40</v>
      </c>
      <c r="B25" s="20" t="s">
        <v>7</v>
      </c>
      <c r="C25" s="21" t="s">
        <v>42</v>
      </c>
      <c r="D25" s="23">
        <v>15</v>
      </c>
      <c r="E25" s="23">
        <v>20</v>
      </c>
      <c r="F25" s="23">
        <v>16</v>
      </c>
      <c r="G25" s="23">
        <v>17</v>
      </c>
    </row>
    <row r="26" spans="1:287" x14ac:dyDescent="0.2">
      <c r="A26" s="15" t="s">
        <v>43</v>
      </c>
      <c r="B26" s="16" t="s">
        <v>7</v>
      </c>
      <c r="C26" s="17" t="s">
        <v>44</v>
      </c>
      <c r="D26" s="18">
        <f t="shared" ref="D26" si="15">D27+D29</f>
        <v>782</v>
      </c>
      <c r="E26" s="18">
        <f t="shared" ref="E26" si="16">E27+E29</f>
        <v>660</v>
      </c>
      <c r="F26" s="18">
        <f t="shared" ref="F26:G26" si="17">F27+F29</f>
        <v>679</v>
      </c>
      <c r="G26" s="18">
        <f t="shared" si="17"/>
        <v>706</v>
      </c>
    </row>
    <row r="27" spans="1:287" s="24" customFormat="1" x14ac:dyDescent="0.2">
      <c r="A27" s="25" t="s">
        <v>45</v>
      </c>
      <c r="B27" s="20" t="s">
        <v>7</v>
      </c>
      <c r="C27" s="21" t="s">
        <v>46</v>
      </c>
      <c r="D27" s="23">
        <f t="shared" ref="D27" si="18">D28</f>
        <v>30</v>
      </c>
      <c r="E27" s="23">
        <f t="shared" ref="E27" si="19">E28</f>
        <v>32</v>
      </c>
      <c r="F27" s="23">
        <f t="shared" ref="F27:G27" si="20">F28</f>
        <v>33</v>
      </c>
      <c r="G27" s="23">
        <f t="shared" si="20"/>
        <v>34</v>
      </c>
    </row>
    <row r="28" spans="1:287" s="24" customFormat="1" ht="51" x14ac:dyDescent="0.2">
      <c r="A28" s="25" t="s">
        <v>47</v>
      </c>
      <c r="B28" s="20" t="s">
        <v>7</v>
      </c>
      <c r="C28" s="21" t="s">
        <v>48</v>
      </c>
      <c r="D28" s="23">
        <v>30</v>
      </c>
      <c r="E28" s="23">
        <v>32</v>
      </c>
      <c r="F28" s="23">
        <v>33</v>
      </c>
      <c r="G28" s="23">
        <v>34</v>
      </c>
    </row>
    <row r="29" spans="1:287" s="24" customFormat="1" x14ac:dyDescent="0.2">
      <c r="A29" s="25" t="s">
        <v>49</v>
      </c>
      <c r="B29" s="20" t="s">
        <v>7</v>
      </c>
      <c r="C29" s="21" t="s">
        <v>50</v>
      </c>
      <c r="D29" s="23">
        <f t="shared" ref="D29" si="21">D30+D32</f>
        <v>752</v>
      </c>
      <c r="E29" s="23">
        <f t="shared" ref="E29:G29" si="22">E30+E32</f>
        <v>628</v>
      </c>
      <c r="F29" s="23">
        <f t="shared" si="22"/>
        <v>646</v>
      </c>
      <c r="G29" s="23">
        <f t="shared" si="22"/>
        <v>672</v>
      </c>
    </row>
    <row r="30" spans="1:287" s="24" customFormat="1" x14ac:dyDescent="0.2">
      <c r="A30" s="25" t="s">
        <v>51</v>
      </c>
      <c r="B30" s="20" t="s">
        <v>7</v>
      </c>
      <c r="C30" s="21" t="s">
        <v>52</v>
      </c>
      <c r="D30" s="23">
        <f t="shared" ref="D30" si="23">D31</f>
        <v>450</v>
      </c>
      <c r="E30" s="23">
        <f t="shared" ref="E30:G30" si="24">E31</f>
        <v>316</v>
      </c>
      <c r="F30" s="23">
        <f t="shared" si="24"/>
        <v>329</v>
      </c>
      <c r="G30" s="23">
        <f t="shared" si="24"/>
        <v>342</v>
      </c>
    </row>
    <row r="31" spans="1:287" s="24" customFormat="1" ht="38.25" x14ac:dyDescent="0.2">
      <c r="A31" s="25" t="s">
        <v>53</v>
      </c>
      <c r="B31" s="20" t="s">
        <v>7</v>
      </c>
      <c r="C31" s="21" t="s">
        <v>54</v>
      </c>
      <c r="D31" s="23">
        <v>450</v>
      </c>
      <c r="E31" s="23">
        <v>316</v>
      </c>
      <c r="F31" s="23">
        <v>329</v>
      </c>
      <c r="G31" s="23">
        <v>342</v>
      </c>
    </row>
    <row r="32" spans="1:287" s="24" customFormat="1" x14ac:dyDescent="0.2">
      <c r="A32" s="25" t="s">
        <v>55</v>
      </c>
      <c r="B32" s="20" t="s">
        <v>7</v>
      </c>
      <c r="C32" s="21" t="s">
        <v>56</v>
      </c>
      <c r="D32" s="23">
        <f t="shared" ref="D32" si="25">D33</f>
        <v>302</v>
      </c>
      <c r="E32" s="23">
        <f t="shared" ref="E32" si="26">E33</f>
        <v>312</v>
      </c>
      <c r="F32" s="23">
        <f t="shared" ref="F32:G32" si="27">F33</f>
        <v>317</v>
      </c>
      <c r="G32" s="23">
        <f t="shared" si="27"/>
        <v>330</v>
      </c>
    </row>
    <row r="33" spans="1:7" s="24" customFormat="1" ht="38.25" x14ac:dyDescent="0.2">
      <c r="A33" s="25" t="s">
        <v>57</v>
      </c>
      <c r="B33" s="20" t="s">
        <v>7</v>
      </c>
      <c r="C33" s="21" t="s">
        <v>58</v>
      </c>
      <c r="D33" s="23">
        <v>302</v>
      </c>
      <c r="E33" s="23">
        <v>312</v>
      </c>
      <c r="F33" s="23">
        <v>317</v>
      </c>
      <c r="G33" s="23">
        <v>330</v>
      </c>
    </row>
    <row r="34" spans="1:7" s="24" customFormat="1" x14ac:dyDescent="0.2">
      <c r="A34" s="29" t="s">
        <v>59</v>
      </c>
      <c r="B34" s="12"/>
      <c r="C34" s="30"/>
      <c r="D34" s="14">
        <f>D35</f>
        <v>111.2</v>
      </c>
      <c r="E34" s="14">
        <f>E35+E39</f>
        <v>410</v>
      </c>
      <c r="F34" s="14">
        <f>F35</f>
        <v>114</v>
      </c>
      <c r="G34" s="14">
        <f>G35</f>
        <v>115</v>
      </c>
    </row>
    <row r="35" spans="1:7" ht="38.25" x14ac:dyDescent="0.2">
      <c r="A35" s="15" t="s">
        <v>60</v>
      </c>
      <c r="B35" s="16" t="s">
        <v>7</v>
      </c>
      <c r="C35" s="17" t="s">
        <v>61</v>
      </c>
      <c r="D35" s="18">
        <f t="shared" ref="D35" si="28">D36</f>
        <v>111.2</v>
      </c>
      <c r="E35" s="18">
        <f t="shared" ref="E35:G35" si="29">E36</f>
        <v>110</v>
      </c>
      <c r="F35" s="18">
        <f t="shared" si="29"/>
        <v>114</v>
      </c>
      <c r="G35" s="18">
        <f t="shared" si="29"/>
        <v>115</v>
      </c>
    </row>
    <row r="36" spans="1:7" s="24" customFormat="1" ht="89.25" x14ac:dyDescent="0.2">
      <c r="A36" s="31" t="s">
        <v>62</v>
      </c>
      <c r="B36" s="20" t="s">
        <v>7</v>
      </c>
      <c r="C36" s="21" t="s">
        <v>63</v>
      </c>
      <c r="D36" s="23">
        <f t="shared" ref="D36:G37" si="30">D37</f>
        <v>111.2</v>
      </c>
      <c r="E36" s="23">
        <f t="shared" si="30"/>
        <v>110</v>
      </c>
      <c r="F36" s="23">
        <f t="shared" si="30"/>
        <v>114</v>
      </c>
      <c r="G36" s="23">
        <f t="shared" si="30"/>
        <v>115</v>
      </c>
    </row>
    <row r="37" spans="1:7" s="24" customFormat="1" ht="89.25" x14ac:dyDescent="0.2">
      <c r="A37" s="31" t="s">
        <v>64</v>
      </c>
      <c r="B37" s="20" t="s">
        <v>7</v>
      </c>
      <c r="C37" s="21" t="s">
        <v>65</v>
      </c>
      <c r="D37" s="23">
        <f t="shared" si="30"/>
        <v>111.2</v>
      </c>
      <c r="E37" s="23">
        <f t="shared" si="30"/>
        <v>110</v>
      </c>
      <c r="F37" s="23">
        <f t="shared" si="30"/>
        <v>114</v>
      </c>
      <c r="G37" s="23">
        <f t="shared" si="30"/>
        <v>115</v>
      </c>
    </row>
    <row r="38" spans="1:7" s="24" customFormat="1" ht="76.5" x14ac:dyDescent="0.2">
      <c r="A38" s="31" t="s">
        <v>66</v>
      </c>
      <c r="B38" s="20" t="s">
        <v>7</v>
      </c>
      <c r="C38" s="21" t="s">
        <v>67</v>
      </c>
      <c r="D38" s="23">
        <v>111.2</v>
      </c>
      <c r="E38" s="23">
        <v>110</v>
      </c>
      <c r="F38" s="23">
        <v>114</v>
      </c>
      <c r="G38" s="23">
        <v>115</v>
      </c>
    </row>
    <row r="39" spans="1:7" ht="25.5" x14ac:dyDescent="0.2">
      <c r="A39" s="44" t="s">
        <v>76</v>
      </c>
      <c r="B39" s="16" t="s">
        <v>7</v>
      </c>
      <c r="C39" s="45" t="s">
        <v>75</v>
      </c>
      <c r="D39" s="45" t="s">
        <v>83</v>
      </c>
      <c r="E39" s="18">
        <v>300</v>
      </c>
      <c r="F39" s="47">
        <v>0</v>
      </c>
      <c r="G39" s="47">
        <v>0</v>
      </c>
    </row>
    <row r="40" spans="1:7" ht="38.25" x14ac:dyDescent="0.2">
      <c r="A40" s="42" t="s">
        <v>78</v>
      </c>
      <c r="B40" s="20" t="s">
        <v>7</v>
      </c>
      <c r="C40" s="43" t="s">
        <v>77</v>
      </c>
      <c r="D40" s="43" t="s">
        <v>83</v>
      </c>
      <c r="E40" s="10">
        <v>300</v>
      </c>
      <c r="F40" s="46">
        <v>0</v>
      </c>
      <c r="G40" s="46">
        <v>0</v>
      </c>
    </row>
    <row r="41" spans="1:7" ht="51" x14ac:dyDescent="0.2">
      <c r="A41" s="42" t="s">
        <v>80</v>
      </c>
      <c r="B41" s="20" t="s">
        <v>7</v>
      </c>
      <c r="C41" s="43" t="s">
        <v>79</v>
      </c>
      <c r="D41" s="43" t="s">
        <v>83</v>
      </c>
      <c r="E41" s="10">
        <v>300</v>
      </c>
      <c r="F41" s="46">
        <v>0</v>
      </c>
      <c r="G41" s="46">
        <v>0</v>
      </c>
    </row>
    <row r="42" spans="1:7" ht="63.75" x14ac:dyDescent="0.2">
      <c r="A42" s="42" t="s">
        <v>82</v>
      </c>
      <c r="B42" s="20" t="s">
        <v>7</v>
      </c>
      <c r="C42" s="43" t="s">
        <v>81</v>
      </c>
      <c r="D42" s="43" t="s">
        <v>83</v>
      </c>
      <c r="E42" s="10">
        <v>300</v>
      </c>
      <c r="F42" s="46">
        <v>0</v>
      </c>
      <c r="G42" s="46">
        <v>0</v>
      </c>
    </row>
    <row r="45" spans="1:7" x14ac:dyDescent="0.2">
      <c r="A45" s="48" t="s">
        <v>87</v>
      </c>
      <c r="B45" s="49"/>
      <c r="C45" s="50"/>
      <c r="D45" s="50" t="s">
        <v>88</v>
      </c>
    </row>
    <row r="46" spans="1:7" x14ac:dyDescent="0.2">
      <c r="A46" s="48"/>
      <c r="B46" s="49"/>
      <c r="C46" s="50"/>
      <c r="D46" s="50"/>
    </row>
    <row r="47" spans="1:7" x14ac:dyDescent="0.2">
      <c r="A47" s="48" t="s">
        <v>89</v>
      </c>
      <c r="B47" s="49"/>
      <c r="C47" s="50"/>
      <c r="D47" s="50" t="s">
        <v>90</v>
      </c>
    </row>
  </sheetData>
  <mergeCells count="3">
    <mergeCell ref="A4:F4"/>
    <mergeCell ref="A3:F3"/>
    <mergeCell ref="A2:F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B38"/>
  <sheetViews>
    <sheetView workbookViewId="0">
      <selection activeCell="F11" sqref="F11"/>
    </sheetView>
  </sheetViews>
  <sheetFormatPr defaultColWidth="9.140625" defaultRowHeight="12.75" x14ac:dyDescent="0.2"/>
  <cols>
    <col min="1" max="1" width="41" style="32" customWidth="1"/>
    <col min="2" max="2" width="7.42578125" style="33" customWidth="1"/>
    <col min="3" max="3" width="21.85546875" style="34" customWidth="1"/>
    <col min="4" max="4" width="9.140625" style="34"/>
    <col min="5" max="16384" width="9.140625" style="5"/>
  </cols>
  <sheetData>
    <row r="1" spans="1:4" s="1" customFormat="1" x14ac:dyDescent="0.2">
      <c r="A1" s="36"/>
      <c r="B1" s="36"/>
      <c r="C1" s="36"/>
      <c r="D1" s="36"/>
    </row>
    <row r="2" spans="1:4" s="1" customFormat="1" ht="15.75" x14ac:dyDescent="0.2">
      <c r="A2" s="39" t="s">
        <v>68</v>
      </c>
      <c r="B2" s="36"/>
      <c r="C2" s="36"/>
      <c r="D2" s="36"/>
    </row>
    <row r="3" spans="1:4" s="1" customFormat="1" ht="15.75" x14ac:dyDescent="0.2">
      <c r="A3" s="40" t="s">
        <v>74</v>
      </c>
      <c r="B3" s="36"/>
      <c r="C3" s="36"/>
      <c r="D3" s="36"/>
    </row>
    <row r="4" spans="1:4" s="1" customFormat="1" ht="15.75" x14ac:dyDescent="0.2">
      <c r="A4" s="41" t="s">
        <v>71</v>
      </c>
      <c r="B4" s="37"/>
      <c r="C4" s="37"/>
      <c r="D4" s="37"/>
    </row>
    <row r="5" spans="1:4" ht="100.9" customHeight="1" x14ac:dyDescent="0.2">
      <c r="A5" s="2" t="s">
        <v>0</v>
      </c>
      <c r="B5" s="2" t="s">
        <v>1</v>
      </c>
      <c r="C5" s="2" t="s">
        <v>2</v>
      </c>
      <c r="D5" s="4" t="s">
        <v>70</v>
      </c>
    </row>
    <row r="6" spans="1:4" x14ac:dyDescent="0.2">
      <c r="A6" s="6" t="s">
        <v>3</v>
      </c>
      <c r="B6" s="2" t="s">
        <v>4</v>
      </c>
      <c r="C6" s="2" t="s">
        <v>5</v>
      </c>
      <c r="D6" s="3">
        <v>10</v>
      </c>
    </row>
    <row r="7" spans="1:4" x14ac:dyDescent="0.2">
      <c r="A7" s="7" t="s">
        <v>6</v>
      </c>
      <c r="B7" s="8" t="s">
        <v>7</v>
      </c>
      <c r="C7" s="9" t="s">
        <v>8</v>
      </c>
      <c r="D7" s="10">
        <f>D8+D34</f>
        <v>2905</v>
      </c>
    </row>
    <row r="8" spans="1:4" x14ac:dyDescent="0.2">
      <c r="A8" s="11" t="s">
        <v>9</v>
      </c>
      <c r="B8" s="12"/>
      <c r="C8" s="13"/>
      <c r="D8" s="14">
        <f>D9+D13+D23+D26</f>
        <v>2791</v>
      </c>
    </row>
    <row r="9" spans="1:4" x14ac:dyDescent="0.2">
      <c r="A9" s="15" t="s">
        <v>10</v>
      </c>
      <c r="B9" s="16" t="s">
        <v>7</v>
      </c>
      <c r="C9" s="17" t="s">
        <v>11</v>
      </c>
      <c r="D9" s="18">
        <f t="shared" ref="D9" si="0">D10+D11+D12</f>
        <v>1536</v>
      </c>
    </row>
    <row r="10" spans="1:4" s="24" customFormat="1" ht="76.5" x14ac:dyDescent="0.2">
      <c r="A10" s="19" t="s">
        <v>12</v>
      </c>
      <c r="B10" s="20" t="s">
        <v>7</v>
      </c>
      <c r="C10" s="21" t="s">
        <v>13</v>
      </c>
      <c r="D10" s="23">
        <v>1533</v>
      </c>
    </row>
    <row r="11" spans="1:4" s="24" customFormat="1" ht="114.75" x14ac:dyDescent="0.2">
      <c r="A11" s="25" t="s">
        <v>14</v>
      </c>
      <c r="B11" s="20" t="s">
        <v>7</v>
      </c>
      <c r="C11" s="21" t="s">
        <v>15</v>
      </c>
      <c r="D11" s="23">
        <v>0</v>
      </c>
    </row>
    <row r="12" spans="1:4" s="24" customFormat="1" ht="51" x14ac:dyDescent="0.2">
      <c r="A12" s="25" t="s">
        <v>16</v>
      </c>
      <c r="B12" s="20" t="s">
        <v>7</v>
      </c>
      <c r="C12" s="21" t="s">
        <v>17</v>
      </c>
      <c r="D12" s="23">
        <v>3</v>
      </c>
    </row>
    <row r="13" spans="1:4" ht="38.25" x14ac:dyDescent="0.2">
      <c r="A13" s="15" t="s">
        <v>18</v>
      </c>
      <c r="B13" s="16" t="s">
        <v>7</v>
      </c>
      <c r="C13" s="17" t="s">
        <v>19</v>
      </c>
      <c r="D13" s="18">
        <f t="shared" ref="D13" si="1">D14</f>
        <v>560</v>
      </c>
    </row>
    <row r="14" spans="1:4" s="24" customFormat="1" ht="38.25" x14ac:dyDescent="0.2">
      <c r="A14" s="25" t="s">
        <v>20</v>
      </c>
      <c r="B14" s="20" t="s">
        <v>7</v>
      </c>
      <c r="C14" s="21" t="s">
        <v>21</v>
      </c>
      <c r="D14" s="23">
        <f t="shared" ref="D14" si="2">D15+D17+D19+D21</f>
        <v>560</v>
      </c>
    </row>
    <row r="15" spans="1:4" s="24" customFormat="1" ht="76.5" x14ac:dyDescent="0.2">
      <c r="A15" s="25" t="s">
        <v>22</v>
      </c>
      <c r="B15" s="20" t="s">
        <v>7</v>
      </c>
      <c r="C15" s="21" t="s">
        <v>23</v>
      </c>
      <c r="D15" s="23">
        <f t="shared" ref="D15" si="3">D16</f>
        <v>257</v>
      </c>
    </row>
    <row r="16" spans="1:4" s="24" customFormat="1" ht="127.5" x14ac:dyDescent="0.2">
      <c r="A16" s="25" t="s">
        <v>24</v>
      </c>
      <c r="B16" s="20" t="s">
        <v>7</v>
      </c>
      <c r="C16" s="21" t="s">
        <v>25</v>
      </c>
      <c r="D16" s="23">
        <v>257</v>
      </c>
    </row>
    <row r="17" spans="1:236" s="24" customFormat="1" ht="89.25" x14ac:dyDescent="0.2">
      <c r="A17" s="25" t="s">
        <v>26</v>
      </c>
      <c r="B17" s="20" t="s">
        <v>7</v>
      </c>
      <c r="C17" s="21" t="s">
        <v>27</v>
      </c>
      <c r="D17" s="23">
        <f t="shared" ref="D17" si="4">D18</f>
        <v>3</v>
      </c>
    </row>
    <row r="18" spans="1:236" s="24" customFormat="1" ht="140.25" x14ac:dyDescent="0.2">
      <c r="A18" s="25" t="s">
        <v>28</v>
      </c>
      <c r="B18" s="20" t="s">
        <v>7</v>
      </c>
      <c r="C18" s="21" t="s">
        <v>29</v>
      </c>
      <c r="D18" s="23">
        <v>3</v>
      </c>
    </row>
    <row r="19" spans="1:236" s="24" customFormat="1" ht="76.5" x14ac:dyDescent="0.2">
      <c r="A19" s="25" t="s">
        <v>30</v>
      </c>
      <c r="B19" s="20"/>
      <c r="C19" s="21" t="s">
        <v>31</v>
      </c>
      <c r="D19" s="23">
        <f t="shared" ref="D19" si="5">D20</f>
        <v>300</v>
      </c>
    </row>
    <row r="20" spans="1:236" s="24" customFormat="1" ht="127.5" x14ac:dyDescent="0.2">
      <c r="A20" s="25" t="s">
        <v>32</v>
      </c>
      <c r="B20" s="20"/>
      <c r="C20" s="21" t="s">
        <v>33</v>
      </c>
      <c r="D20" s="23">
        <v>300</v>
      </c>
    </row>
    <row r="21" spans="1:236" s="24" customFormat="1" ht="76.5" x14ac:dyDescent="0.2">
      <c r="A21" s="25" t="s">
        <v>34</v>
      </c>
      <c r="B21" s="20"/>
      <c r="C21" s="21" t="s">
        <v>35</v>
      </c>
      <c r="D21" s="22">
        <f t="shared" ref="D21" si="6">D22</f>
        <v>0</v>
      </c>
    </row>
    <row r="22" spans="1:236" s="24" customFormat="1" ht="127.5" x14ac:dyDescent="0.2">
      <c r="A22" s="25" t="s">
        <v>36</v>
      </c>
      <c r="B22" s="20"/>
      <c r="C22" s="21" t="s">
        <v>37</v>
      </c>
      <c r="D22" s="23">
        <v>0</v>
      </c>
    </row>
    <row r="23" spans="1:236" s="27" customFormat="1" x14ac:dyDescent="0.2">
      <c r="A23" s="15" t="s">
        <v>38</v>
      </c>
      <c r="B23" s="16" t="s">
        <v>7</v>
      </c>
      <c r="C23" s="17" t="s">
        <v>39</v>
      </c>
      <c r="D23" s="26">
        <f>D24</f>
        <v>16</v>
      </c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</row>
    <row r="24" spans="1:236" s="35" customFormat="1" x14ac:dyDescent="0.2">
      <c r="A24" s="28" t="s">
        <v>40</v>
      </c>
      <c r="B24" s="20" t="s">
        <v>7</v>
      </c>
      <c r="C24" s="21" t="s">
        <v>41</v>
      </c>
      <c r="D24" s="23">
        <f>D25</f>
        <v>16</v>
      </c>
    </row>
    <row r="25" spans="1:236" s="35" customFormat="1" x14ac:dyDescent="0.2">
      <c r="A25" s="28" t="s">
        <v>40</v>
      </c>
      <c r="B25" s="20" t="s">
        <v>7</v>
      </c>
      <c r="C25" s="21" t="s">
        <v>42</v>
      </c>
      <c r="D25" s="23">
        <v>16</v>
      </c>
    </row>
    <row r="26" spans="1:236" x14ac:dyDescent="0.2">
      <c r="A26" s="15" t="s">
        <v>43</v>
      </c>
      <c r="B26" s="16" t="s">
        <v>7</v>
      </c>
      <c r="C26" s="17" t="s">
        <v>44</v>
      </c>
      <c r="D26" s="18">
        <f t="shared" ref="D26" si="7">D27+D29</f>
        <v>679</v>
      </c>
    </row>
    <row r="27" spans="1:236" s="24" customFormat="1" x14ac:dyDescent="0.2">
      <c r="A27" s="25" t="s">
        <v>45</v>
      </c>
      <c r="B27" s="20" t="s">
        <v>7</v>
      </c>
      <c r="C27" s="21" t="s">
        <v>46</v>
      </c>
      <c r="D27" s="23">
        <f t="shared" ref="D27" si="8">D28</f>
        <v>33</v>
      </c>
    </row>
    <row r="28" spans="1:236" s="24" customFormat="1" ht="51" x14ac:dyDescent="0.2">
      <c r="A28" s="25" t="s">
        <v>47</v>
      </c>
      <c r="B28" s="20" t="s">
        <v>7</v>
      </c>
      <c r="C28" s="21" t="s">
        <v>48</v>
      </c>
      <c r="D28" s="23">
        <v>33</v>
      </c>
    </row>
    <row r="29" spans="1:236" s="24" customFormat="1" x14ac:dyDescent="0.2">
      <c r="A29" s="25" t="s">
        <v>49</v>
      </c>
      <c r="B29" s="20" t="s">
        <v>7</v>
      </c>
      <c r="C29" s="21" t="s">
        <v>50</v>
      </c>
      <c r="D29" s="23">
        <f t="shared" ref="D29" si="9">D30+D32</f>
        <v>646</v>
      </c>
    </row>
    <row r="30" spans="1:236" s="24" customFormat="1" x14ac:dyDescent="0.2">
      <c r="A30" s="25" t="s">
        <v>51</v>
      </c>
      <c r="B30" s="20" t="s">
        <v>7</v>
      </c>
      <c r="C30" s="21" t="s">
        <v>52</v>
      </c>
      <c r="D30" s="23">
        <f t="shared" ref="D30" si="10">D31</f>
        <v>329</v>
      </c>
    </row>
    <row r="31" spans="1:236" s="24" customFormat="1" ht="38.25" x14ac:dyDescent="0.2">
      <c r="A31" s="25" t="s">
        <v>53</v>
      </c>
      <c r="B31" s="20" t="s">
        <v>7</v>
      </c>
      <c r="C31" s="21" t="s">
        <v>54</v>
      </c>
      <c r="D31" s="23">
        <v>329</v>
      </c>
    </row>
    <row r="32" spans="1:236" s="24" customFormat="1" x14ac:dyDescent="0.2">
      <c r="A32" s="25" t="s">
        <v>55</v>
      </c>
      <c r="B32" s="20" t="s">
        <v>7</v>
      </c>
      <c r="C32" s="21" t="s">
        <v>56</v>
      </c>
      <c r="D32" s="23">
        <f t="shared" ref="D32" si="11">D33</f>
        <v>317</v>
      </c>
    </row>
    <row r="33" spans="1:4" s="24" customFormat="1" ht="38.25" x14ac:dyDescent="0.2">
      <c r="A33" s="25" t="s">
        <v>57</v>
      </c>
      <c r="B33" s="20" t="s">
        <v>7</v>
      </c>
      <c r="C33" s="21" t="s">
        <v>58</v>
      </c>
      <c r="D33" s="23">
        <v>317</v>
      </c>
    </row>
    <row r="34" spans="1:4" s="24" customFormat="1" x14ac:dyDescent="0.2">
      <c r="A34" s="29" t="s">
        <v>59</v>
      </c>
      <c r="B34" s="12"/>
      <c r="C34" s="30"/>
      <c r="D34" s="14">
        <f>D35</f>
        <v>114</v>
      </c>
    </row>
    <row r="35" spans="1:4" ht="51" x14ac:dyDescent="0.2">
      <c r="A35" s="15" t="s">
        <v>60</v>
      </c>
      <c r="B35" s="16" t="s">
        <v>7</v>
      </c>
      <c r="C35" s="17" t="s">
        <v>61</v>
      </c>
      <c r="D35" s="18">
        <f t="shared" ref="D35" si="12">D36</f>
        <v>114</v>
      </c>
    </row>
    <row r="36" spans="1:4" s="24" customFormat="1" ht="102" x14ac:dyDescent="0.2">
      <c r="A36" s="31" t="s">
        <v>62</v>
      </c>
      <c r="B36" s="20" t="s">
        <v>7</v>
      </c>
      <c r="C36" s="21" t="s">
        <v>63</v>
      </c>
      <c r="D36" s="23">
        <f>D37</f>
        <v>114</v>
      </c>
    </row>
    <row r="37" spans="1:4" s="24" customFormat="1" ht="89.25" x14ac:dyDescent="0.2">
      <c r="A37" s="31" t="s">
        <v>64</v>
      </c>
      <c r="B37" s="20" t="s">
        <v>7</v>
      </c>
      <c r="C37" s="21" t="s">
        <v>65</v>
      </c>
      <c r="D37" s="23">
        <f>D38</f>
        <v>114</v>
      </c>
    </row>
    <row r="38" spans="1:4" s="24" customFormat="1" ht="76.5" x14ac:dyDescent="0.2">
      <c r="A38" s="31" t="s">
        <v>66</v>
      </c>
      <c r="B38" s="20" t="s">
        <v>7</v>
      </c>
      <c r="C38" s="21" t="s">
        <v>67</v>
      </c>
      <c r="D38" s="23">
        <v>114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workbookViewId="0">
      <selection activeCell="D5" sqref="D5:D38"/>
    </sheetView>
  </sheetViews>
  <sheetFormatPr defaultColWidth="9.140625" defaultRowHeight="12.75" x14ac:dyDescent="0.2"/>
  <cols>
    <col min="1" max="1" width="40" style="32" customWidth="1"/>
    <col min="2" max="2" width="7.42578125" style="33" customWidth="1"/>
    <col min="3" max="3" width="21.85546875" style="34" customWidth="1"/>
    <col min="4" max="4" width="9.140625" style="34"/>
    <col min="5" max="16384" width="9.140625" style="5"/>
  </cols>
  <sheetData>
    <row r="1" spans="1:4" s="1" customFormat="1" x14ac:dyDescent="0.2">
      <c r="A1" s="36"/>
      <c r="B1" s="36"/>
      <c r="C1" s="36"/>
      <c r="D1" s="36"/>
    </row>
    <row r="2" spans="1:4" s="1" customFormat="1" ht="15.75" x14ac:dyDescent="0.2">
      <c r="A2" s="39" t="s">
        <v>68</v>
      </c>
      <c r="B2" s="36"/>
      <c r="C2" s="36"/>
      <c r="D2" s="36"/>
    </row>
    <row r="3" spans="1:4" s="1" customFormat="1" ht="15.75" x14ac:dyDescent="0.2">
      <c r="A3" s="40" t="s">
        <v>73</v>
      </c>
      <c r="B3" s="36"/>
      <c r="C3" s="36"/>
      <c r="D3" s="36"/>
    </row>
    <row r="4" spans="1:4" s="1" customFormat="1" ht="15.75" x14ac:dyDescent="0.2">
      <c r="A4" s="41" t="s">
        <v>72</v>
      </c>
      <c r="B4" s="37"/>
      <c r="C4" s="37"/>
      <c r="D4" s="37"/>
    </row>
    <row r="5" spans="1:4" ht="100.9" customHeight="1" x14ac:dyDescent="0.2">
      <c r="A5" s="2" t="s">
        <v>0</v>
      </c>
      <c r="B5" s="2" t="s">
        <v>1</v>
      </c>
      <c r="C5" s="2" t="s">
        <v>2</v>
      </c>
      <c r="D5" s="4" t="s">
        <v>70</v>
      </c>
    </row>
    <row r="6" spans="1:4" x14ac:dyDescent="0.2">
      <c r="A6" s="6" t="s">
        <v>3</v>
      </c>
      <c r="B6" s="2" t="s">
        <v>4</v>
      </c>
      <c r="C6" s="2" t="s">
        <v>5</v>
      </c>
      <c r="D6" s="3">
        <v>10</v>
      </c>
    </row>
    <row r="7" spans="1:4" x14ac:dyDescent="0.2">
      <c r="A7" s="7" t="s">
        <v>6</v>
      </c>
      <c r="B7" s="8" t="s">
        <v>7</v>
      </c>
      <c r="C7" s="9" t="s">
        <v>8</v>
      </c>
      <c r="D7" s="10">
        <f>D8+D34</f>
        <v>3048</v>
      </c>
    </row>
    <row r="8" spans="1:4" x14ac:dyDescent="0.2">
      <c r="A8" s="11" t="s">
        <v>9</v>
      </c>
      <c r="B8" s="12"/>
      <c r="C8" s="13"/>
      <c r="D8" s="14">
        <f>D9+D13+D23+D26</f>
        <v>2933</v>
      </c>
    </row>
    <row r="9" spans="1:4" x14ac:dyDescent="0.2">
      <c r="A9" s="15" t="s">
        <v>10</v>
      </c>
      <c r="B9" s="16" t="s">
        <v>7</v>
      </c>
      <c r="C9" s="17" t="s">
        <v>11</v>
      </c>
      <c r="D9" s="18">
        <f t="shared" ref="D9" si="0">D10+D11+D12</f>
        <v>1627</v>
      </c>
    </row>
    <row r="10" spans="1:4" s="24" customFormat="1" ht="76.5" x14ac:dyDescent="0.2">
      <c r="A10" s="19" t="s">
        <v>12</v>
      </c>
      <c r="B10" s="20" t="s">
        <v>7</v>
      </c>
      <c r="C10" s="21" t="s">
        <v>13</v>
      </c>
      <c r="D10" s="23">
        <v>1624</v>
      </c>
    </row>
    <row r="11" spans="1:4" s="24" customFormat="1" ht="114.75" x14ac:dyDescent="0.2">
      <c r="A11" s="25" t="s">
        <v>14</v>
      </c>
      <c r="B11" s="20" t="s">
        <v>7</v>
      </c>
      <c r="C11" s="21" t="s">
        <v>15</v>
      </c>
      <c r="D11" s="23">
        <v>0</v>
      </c>
    </row>
    <row r="12" spans="1:4" s="24" customFormat="1" ht="51" x14ac:dyDescent="0.2">
      <c r="A12" s="25" t="s">
        <v>16</v>
      </c>
      <c r="B12" s="20" t="s">
        <v>7</v>
      </c>
      <c r="C12" s="21" t="s">
        <v>17</v>
      </c>
      <c r="D12" s="23">
        <v>3</v>
      </c>
    </row>
    <row r="13" spans="1:4" ht="38.25" x14ac:dyDescent="0.2">
      <c r="A13" s="15" t="s">
        <v>18</v>
      </c>
      <c r="B13" s="16" t="s">
        <v>7</v>
      </c>
      <c r="C13" s="17" t="s">
        <v>19</v>
      </c>
      <c r="D13" s="18">
        <f t="shared" ref="D13" si="1">D14</f>
        <v>583</v>
      </c>
    </row>
    <row r="14" spans="1:4" s="24" customFormat="1" ht="38.25" x14ac:dyDescent="0.2">
      <c r="A14" s="25" t="s">
        <v>20</v>
      </c>
      <c r="B14" s="20" t="s">
        <v>7</v>
      </c>
      <c r="C14" s="21" t="s">
        <v>21</v>
      </c>
      <c r="D14" s="23">
        <f t="shared" ref="D14" si="2">D15+D17+D19+D21</f>
        <v>583</v>
      </c>
    </row>
    <row r="15" spans="1:4" s="24" customFormat="1" ht="76.5" x14ac:dyDescent="0.2">
      <c r="A15" s="25" t="s">
        <v>22</v>
      </c>
      <c r="B15" s="20" t="s">
        <v>7</v>
      </c>
      <c r="C15" s="21" t="s">
        <v>23</v>
      </c>
      <c r="D15" s="23">
        <f t="shared" ref="D15" si="3">D16</f>
        <v>268</v>
      </c>
    </row>
    <row r="16" spans="1:4" s="24" customFormat="1" ht="127.5" x14ac:dyDescent="0.2">
      <c r="A16" s="25" t="s">
        <v>24</v>
      </c>
      <c r="B16" s="20" t="s">
        <v>7</v>
      </c>
      <c r="C16" s="21" t="s">
        <v>25</v>
      </c>
      <c r="D16" s="23">
        <v>268</v>
      </c>
    </row>
    <row r="17" spans="1:4" s="24" customFormat="1" ht="102" x14ac:dyDescent="0.2">
      <c r="A17" s="25" t="s">
        <v>26</v>
      </c>
      <c r="B17" s="20" t="s">
        <v>7</v>
      </c>
      <c r="C17" s="21" t="s">
        <v>27</v>
      </c>
      <c r="D17" s="23">
        <f t="shared" ref="D17" si="4">D18</f>
        <v>3</v>
      </c>
    </row>
    <row r="18" spans="1:4" s="24" customFormat="1" ht="153" x14ac:dyDescent="0.2">
      <c r="A18" s="25" t="s">
        <v>28</v>
      </c>
      <c r="B18" s="20" t="s">
        <v>7</v>
      </c>
      <c r="C18" s="21" t="s">
        <v>29</v>
      </c>
      <c r="D18" s="23">
        <v>3</v>
      </c>
    </row>
    <row r="19" spans="1:4" s="24" customFormat="1" ht="76.5" x14ac:dyDescent="0.2">
      <c r="A19" s="25" t="s">
        <v>30</v>
      </c>
      <c r="B19" s="20"/>
      <c r="C19" s="21" t="s">
        <v>31</v>
      </c>
      <c r="D19" s="23">
        <f t="shared" ref="D19" si="5">D20</f>
        <v>312</v>
      </c>
    </row>
    <row r="20" spans="1:4" s="24" customFormat="1" ht="127.5" x14ac:dyDescent="0.2">
      <c r="A20" s="25" t="s">
        <v>32</v>
      </c>
      <c r="B20" s="20"/>
      <c r="C20" s="21" t="s">
        <v>33</v>
      </c>
      <c r="D20" s="23">
        <v>312</v>
      </c>
    </row>
    <row r="21" spans="1:4" s="24" customFormat="1" ht="76.5" x14ac:dyDescent="0.2">
      <c r="A21" s="25" t="s">
        <v>34</v>
      </c>
      <c r="B21" s="20"/>
      <c r="C21" s="21" t="s">
        <v>35</v>
      </c>
      <c r="D21" s="22">
        <f t="shared" ref="D21" si="6">D22</f>
        <v>0</v>
      </c>
    </row>
    <row r="22" spans="1:4" s="24" customFormat="1" ht="127.5" x14ac:dyDescent="0.2">
      <c r="A22" s="25" t="s">
        <v>36</v>
      </c>
      <c r="B22" s="20"/>
      <c r="C22" s="21" t="s">
        <v>37</v>
      </c>
      <c r="D22" s="23">
        <v>0</v>
      </c>
    </row>
    <row r="23" spans="1:4" s="27" customFormat="1" x14ac:dyDescent="0.2">
      <c r="A23" s="15" t="s">
        <v>38</v>
      </c>
      <c r="B23" s="16" t="s">
        <v>7</v>
      </c>
      <c r="C23" s="17" t="s">
        <v>39</v>
      </c>
      <c r="D23" s="26">
        <f>D24</f>
        <v>17</v>
      </c>
    </row>
    <row r="24" spans="1:4" s="24" customFormat="1" x14ac:dyDescent="0.2">
      <c r="A24" s="28" t="s">
        <v>40</v>
      </c>
      <c r="B24" s="20" t="s">
        <v>7</v>
      </c>
      <c r="C24" s="21" t="s">
        <v>41</v>
      </c>
      <c r="D24" s="23">
        <f>D25</f>
        <v>17</v>
      </c>
    </row>
    <row r="25" spans="1:4" s="24" customFormat="1" x14ac:dyDescent="0.2">
      <c r="A25" s="28" t="s">
        <v>40</v>
      </c>
      <c r="B25" s="20" t="s">
        <v>7</v>
      </c>
      <c r="C25" s="21" t="s">
        <v>42</v>
      </c>
      <c r="D25" s="23">
        <v>17</v>
      </c>
    </row>
    <row r="26" spans="1:4" x14ac:dyDescent="0.2">
      <c r="A26" s="15" t="s">
        <v>43</v>
      </c>
      <c r="B26" s="16" t="s">
        <v>7</v>
      </c>
      <c r="C26" s="17" t="s">
        <v>44</v>
      </c>
      <c r="D26" s="18">
        <f t="shared" ref="D26" si="7">D27+D29</f>
        <v>706</v>
      </c>
    </row>
    <row r="27" spans="1:4" s="24" customFormat="1" x14ac:dyDescent="0.2">
      <c r="A27" s="25" t="s">
        <v>45</v>
      </c>
      <c r="B27" s="20" t="s">
        <v>7</v>
      </c>
      <c r="C27" s="21" t="s">
        <v>46</v>
      </c>
      <c r="D27" s="23">
        <f t="shared" ref="D27" si="8">D28</f>
        <v>34</v>
      </c>
    </row>
    <row r="28" spans="1:4" s="24" customFormat="1" ht="51" x14ac:dyDescent="0.2">
      <c r="A28" s="25" t="s">
        <v>47</v>
      </c>
      <c r="B28" s="20" t="s">
        <v>7</v>
      </c>
      <c r="C28" s="21" t="s">
        <v>48</v>
      </c>
      <c r="D28" s="23">
        <v>34</v>
      </c>
    </row>
    <row r="29" spans="1:4" s="24" customFormat="1" x14ac:dyDescent="0.2">
      <c r="A29" s="25" t="s">
        <v>49</v>
      </c>
      <c r="B29" s="20" t="s">
        <v>7</v>
      </c>
      <c r="C29" s="21" t="s">
        <v>50</v>
      </c>
      <c r="D29" s="23">
        <f t="shared" ref="D29" si="9">D30+D32</f>
        <v>672</v>
      </c>
    </row>
    <row r="30" spans="1:4" s="24" customFormat="1" x14ac:dyDescent="0.2">
      <c r="A30" s="25" t="s">
        <v>51</v>
      </c>
      <c r="B30" s="20" t="s">
        <v>7</v>
      </c>
      <c r="C30" s="21" t="s">
        <v>52</v>
      </c>
      <c r="D30" s="23">
        <f t="shared" ref="D30" si="10">D31</f>
        <v>342</v>
      </c>
    </row>
    <row r="31" spans="1:4" s="24" customFormat="1" ht="38.25" x14ac:dyDescent="0.2">
      <c r="A31" s="25" t="s">
        <v>53</v>
      </c>
      <c r="B31" s="20" t="s">
        <v>7</v>
      </c>
      <c r="C31" s="21" t="s">
        <v>54</v>
      </c>
      <c r="D31" s="23">
        <v>342</v>
      </c>
    </row>
    <row r="32" spans="1:4" s="24" customFormat="1" x14ac:dyDescent="0.2">
      <c r="A32" s="25" t="s">
        <v>55</v>
      </c>
      <c r="B32" s="20" t="s">
        <v>7</v>
      </c>
      <c r="C32" s="21" t="s">
        <v>56</v>
      </c>
      <c r="D32" s="23">
        <f t="shared" ref="D32" si="11">D33</f>
        <v>330</v>
      </c>
    </row>
    <row r="33" spans="1:4" s="24" customFormat="1" ht="51" x14ac:dyDescent="0.2">
      <c r="A33" s="25" t="s">
        <v>57</v>
      </c>
      <c r="B33" s="20" t="s">
        <v>7</v>
      </c>
      <c r="C33" s="21" t="s">
        <v>58</v>
      </c>
      <c r="D33" s="23">
        <v>330</v>
      </c>
    </row>
    <row r="34" spans="1:4" s="24" customFormat="1" x14ac:dyDescent="0.2">
      <c r="A34" s="29" t="s">
        <v>59</v>
      </c>
      <c r="B34" s="12"/>
      <c r="C34" s="30"/>
      <c r="D34" s="14">
        <f>D35</f>
        <v>115</v>
      </c>
    </row>
    <row r="35" spans="1:4" ht="51" x14ac:dyDescent="0.2">
      <c r="A35" s="15" t="s">
        <v>60</v>
      </c>
      <c r="B35" s="16" t="s">
        <v>7</v>
      </c>
      <c r="C35" s="17" t="s">
        <v>61</v>
      </c>
      <c r="D35" s="18">
        <f t="shared" ref="D35" si="12">D36</f>
        <v>115</v>
      </c>
    </row>
    <row r="36" spans="1:4" s="24" customFormat="1" ht="102" x14ac:dyDescent="0.2">
      <c r="A36" s="31" t="s">
        <v>62</v>
      </c>
      <c r="B36" s="20" t="s">
        <v>7</v>
      </c>
      <c r="C36" s="21" t="s">
        <v>63</v>
      </c>
      <c r="D36" s="23">
        <f>D37</f>
        <v>115</v>
      </c>
    </row>
    <row r="37" spans="1:4" s="24" customFormat="1" ht="89.25" x14ac:dyDescent="0.2">
      <c r="A37" s="31" t="s">
        <v>64</v>
      </c>
      <c r="B37" s="20" t="s">
        <v>7</v>
      </c>
      <c r="C37" s="21" t="s">
        <v>65</v>
      </c>
      <c r="D37" s="23">
        <f>D38</f>
        <v>115</v>
      </c>
    </row>
    <row r="38" spans="1:4" s="24" customFormat="1" ht="76.5" x14ac:dyDescent="0.2">
      <c r="A38" s="31" t="s">
        <v>66</v>
      </c>
      <c r="B38" s="20" t="s">
        <v>7</v>
      </c>
      <c r="C38" s="21" t="s">
        <v>67</v>
      </c>
      <c r="D38" s="23">
        <v>115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2020г</vt:lpstr>
      <vt:lpstr>2021г</vt:lpstr>
      <vt:lpstr>2022г</vt:lpstr>
      <vt:lpstr>2023 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2020-11-11T01:24:03Z</dcterms:modified>
</cp:coreProperties>
</file>